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73177EAA-3BD6-40FD-A23E-2FB6F1F82658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9" i="4" l="1"/>
  <c r="B149" i="4"/>
  <c r="B10" i="6"/>
</calcChain>
</file>

<file path=xl/sharedStrings.xml><?xml version="1.0" encoding="utf-8"?>
<sst xmlns="http://schemas.openxmlformats.org/spreadsheetml/2006/main" count="249" uniqueCount="242">
  <si>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</si>
  <si>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</si>
  <si>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</si>
  <si>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</si>
  <si>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</si>
  <si>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</si>
  <si>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</si>
  <si>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</si>
  <si>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</si>
  <si>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</si>
  <si>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</si>
  <si>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</si>
  <si>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</si>
  <si>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</si>
  <si>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</si>
  <si>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</si>
  <si>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</si>
  <si>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</si>
  <si>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</si>
  <si>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</si>
  <si>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</si>
  <si>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</si>
  <si>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</si>
  <si>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AmWest Accounts</t>
  </si>
  <si>
    <t>Assiniboia Downs</t>
  </si>
  <si>
    <t>Capital District OTB</t>
  </si>
  <si>
    <t>Chester Downs &amp; Marina LLC</t>
  </si>
  <si>
    <t>Connecticut OTB Acct Wagering</t>
  </si>
  <si>
    <t>EmpireCityBets Yonkers</t>
  </si>
  <si>
    <t>Freehold</t>
  </si>
  <si>
    <t>Fresno</t>
  </si>
  <si>
    <t>GWS German Tote</t>
  </si>
  <si>
    <t>HarringtonBets.com</t>
  </si>
  <si>
    <t>Hawthorne Account Wagering</t>
  </si>
  <si>
    <t>Hoosier Park</t>
  </si>
  <si>
    <t>Idabet.com/eBet</t>
  </si>
  <si>
    <t>Internet wagering - Capital</t>
  </si>
  <si>
    <t>Lien Games</t>
  </si>
  <si>
    <t>Magna Bet</t>
  </si>
  <si>
    <t>Maryland Jockey</t>
  </si>
  <si>
    <t>Mohegun Sun</t>
  </si>
  <si>
    <t>Monmouth Park</t>
  </si>
  <si>
    <t>Monterey</t>
  </si>
  <si>
    <t>Nevada</t>
  </si>
  <si>
    <t>NJ Mobile</t>
  </si>
  <si>
    <t>Northlands IVR</t>
  </si>
  <si>
    <t>Oaklawn Park ADW</t>
  </si>
  <si>
    <t>Penn Account Wagering</t>
  </si>
  <si>
    <t>Philadelphia Park</t>
  </si>
  <si>
    <t>Premier Turf Club</t>
  </si>
  <si>
    <t>Sacramento</t>
  </si>
  <si>
    <t>San Mateo County</t>
  </si>
  <si>
    <t>SaratogaBets</t>
  </si>
  <si>
    <t>Scioto Downs</t>
  </si>
  <si>
    <t>Stockton</t>
  </si>
  <si>
    <t>Suffolk District OTB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</si>
  <si>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</si>
  <si>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</si>
  <si>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</si>
  <si>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</si>
  <si>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</si>
  <si>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</si>
  <si>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</si>
  <si>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</si>
  <si>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</si>
  <si>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</si>
  <si>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</si>
  <si>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</si>
  <si>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</si>
  <si>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</si>
  <si>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</si>
  <si>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</si>
  <si>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</si>
  <si>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</si>
  <si>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</si>
  <si>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</si>
  <si>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</si>
  <si>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</si>
  <si>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</si>
  <si>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</si>
  <si>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</si>
  <si>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</si>
  <si>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</si>
  <si>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</si>
  <si>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</si>
  <si>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</si>
  <si>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</si>
  <si>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</si>
  <si>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</si>
  <si>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</si>
  <si>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</si>
  <si>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</si>
  <si>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</si>
  <si>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</si>
  <si>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</si>
  <si>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</si>
  <si>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Century Downs on-track</t>
  </si>
  <si>
    <t>FanDuel Group 2</t>
  </si>
  <si>
    <t>Global Wagering Group</t>
  </si>
  <si>
    <t>Table of Contents:</t>
  </si>
  <si>
    <t>Handle and Attendance</t>
  </si>
  <si>
    <t>Runner's Stats</t>
  </si>
  <si>
    <t>On Track</t>
  </si>
  <si>
    <t>Casino Association</t>
  </si>
  <si>
    <t>Connecticut OTB</t>
  </si>
  <si>
    <t>Golden Gate</t>
  </si>
  <si>
    <t>Hastings Park</t>
  </si>
  <si>
    <t>Nassau Regional OTB</t>
  </si>
  <si>
    <t>Northfield</t>
  </si>
  <si>
    <t>NYRABets National 1</t>
  </si>
  <si>
    <t>NYRABets National 2</t>
  </si>
  <si>
    <t>PlayUp Rush LGR</t>
  </si>
  <si>
    <t>Pleasanton</t>
  </si>
  <si>
    <t>San Jose</t>
  </si>
  <si>
    <t>WinnaVegas Casino</t>
  </si>
  <si>
    <t>X The Spot OTB LGR</t>
  </si>
  <si>
    <t>HISA</t>
  </si>
  <si>
    <t>BetMGM NYRABets OR</t>
  </si>
  <si>
    <t>Fraser Downs</t>
  </si>
  <si>
    <t>Picov Downs</t>
  </si>
  <si>
    <t>Saratoga Harness Raceway</t>
  </si>
  <si>
    <t>*Major known computer assisted wagering locations reported as one master location include:</t>
  </si>
  <si>
    <t>DraftKings DKT</t>
  </si>
  <si>
    <t>Pointsbet</t>
  </si>
  <si>
    <t>SaratogaBets Oregon</t>
  </si>
  <si>
    <t>TVG - Harrah s Chester Downs</t>
  </si>
  <si>
    <t>F &amp; E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</si>
  <si>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</si>
  <si>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</si>
  <si>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</si>
  <si>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</si>
  <si>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</si>
  <si>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</si>
  <si>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</si>
  <si>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</si>
  <si>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</si>
  <si>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</si>
  <si>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</si>
  <si>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</si>
  <si>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</si>
  <si>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</si>
  <si>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</si>
  <si>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</si>
  <si>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</si>
  <si>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</si>
  <si>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</si>
  <si>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</si>
  <si>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</si>
  <si>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</si>
  <si>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</si>
  <si>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</si>
  <si>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</si>
  <si>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</si>
  <si>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</si>
  <si>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</si>
  <si>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</si>
  <si>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</si>
  <si>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</si>
  <si>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</si>
  <si>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Watch and Wager Harness</t>
  </si>
  <si>
    <t xml:space="preserve">Track: Watch and Wager Harness                 </t>
  </si>
  <si>
    <t>WatchandWager Harness</t>
  </si>
  <si>
    <t>Watch and Wager Harness</t>
  </si>
  <si>
    <t>Bangor Raceway &amp; OTB</t>
  </si>
  <si>
    <t>Cabazon</t>
  </si>
  <si>
    <t>Catskills OTB</t>
  </si>
  <si>
    <t>Charlottetown</t>
  </si>
  <si>
    <t>Commerce Casino</t>
  </si>
  <si>
    <t>CW Technologies US</t>
  </si>
  <si>
    <t>Day at the Track</t>
  </si>
  <si>
    <t>Del Mar</t>
  </si>
  <si>
    <t>Downs @ Albuquerque</t>
  </si>
  <si>
    <t>EBet Online</t>
  </si>
  <si>
    <t>Egg Harbor Turf Club</t>
  </si>
  <si>
    <t>Elite Turf Club</t>
  </si>
  <si>
    <t>EURO-Off Track</t>
  </si>
  <si>
    <t>Fairgrounds</t>
  </si>
  <si>
    <t>Firehouse Restaurant-Bakersfie</t>
  </si>
  <si>
    <t>Glen Arden</t>
  </si>
  <si>
    <t>Global Wagering Solutions</t>
  </si>
  <si>
    <t>Hiawatha Horse Park</t>
  </si>
  <si>
    <t>Hollywood Park</t>
  </si>
  <si>
    <t>Lake Elsinore Hotel</t>
  </si>
  <si>
    <t>Lake Perris</t>
  </si>
  <si>
    <t>Lancaster</t>
  </si>
  <si>
    <t>Los Alamitos</t>
  </si>
  <si>
    <t>Meadowlands</t>
  </si>
  <si>
    <t>Meadows The</t>
  </si>
  <si>
    <t>OC Tavern</t>
  </si>
  <si>
    <t>PariBet US</t>
  </si>
  <si>
    <t>Plainridge</t>
  </si>
  <si>
    <t>Player Management Group</t>
  </si>
  <si>
    <t>Pomona</t>
  </si>
  <si>
    <t>RGS</t>
  </si>
  <si>
    <t>Rockingham Park</t>
  </si>
  <si>
    <t>Rocky Mountain Turf Club</t>
  </si>
  <si>
    <t>Rosecroft Raceway</t>
  </si>
  <si>
    <t>Running Aces Harness Park</t>
  </si>
  <si>
    <t>Sammy's Restaurant and Bar</t>
  </si>
  <si>
    <t>San Bernardino</t>
  </si>
  <si>
    <t>Santa Anita</t>
  </si>
  <si>
    <t>Santa Clarita Lanes</t>
  </si>
  <si>
    <t>Sports Grill &amp; Turf Club Norco</t>
  </si>
  <si>
    <t>Surfside Race Place</t>
  </si>
  <si>
    <t>TBC Teletheaters BC</t>
  </si>
  <si>
    <t>The Red Mile</t>
  </si>
  <si>
    <t>The Track on 2</t>
  </si>
  <si>
    <t>Tilted Kilt 1000 Oaks</t>
  </si>
  <si>
    <t>Tom's Bar Portland</t>
  </si>
  <si>
    <t>Tri-State Greyhound</t>
  </si>
  <si>
    <t>TVG Group</t>
  </si>
  <si>
    <t>Ventura</t>
  </si>
  <si>
    <t>Victorville</t>
  </si>
  <si>
    <t>Viejas</t>
  </si>
  <si>
    <t>Western Fair Raceway</t>
  </si>
  <si>
    <t>WY Downs Evanston OTB</t>
  </si>
  <si>
    <t>Xpressbet Southern Alberta</t>
  </si>
  <si>
    <t>*Elite Turf Club: Elite Turf Club Locations 1, 2, 4, 9, 10, 12, 13, 16, 18, 19, 22, 23 &amp;25</t>
  </si>
  <si>
    <t>*Fan Duel Group 2, 3, 4 &amp; 5</t>
  </si>
  <si>
    <t>*Player Management Group: Player Management Group Locations  , B, C &amp; Q</t>
  </si>
  <si>
    <t xml:space="preserve">*RGS: RGS Locations   &amp; 1 </t>
  </si>
  <si>
    <t>*TVG Group: TVG Group Locations  3, 5, 6 &amp; 8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</si>
  <si>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</si>
  <si>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</si>
  <si>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</si>
  <si>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</si>
  <si>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</si>
  <si>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</si>
  <si>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</si>
  <si>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</si>
  <si>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DraftKings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</si>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</sst>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14" fontId="21" fillId="0" borderId="0" xfId="0" applyNumberFormat="1" applyFont="1"/>
    <xf numFmtId="164" fontId="0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5"/>
  <sheetViews>
    <sheetView tabSelected="1" workbookViewId="0"/>
  </sheetViews>
  <sheetFormatPr defaultRowHeight="14.4" x14ac:dyDescent="0.3"/>
  <sheetData>
    <row r="1" spans="1:3" ht="15.6" x14ac:dyDescent="0.3">
      <c r="A1" s="1" t="s">
        <v>99</v>
      </c>
      <c r="B1" s="1"/>
      <c r="C1" s="1"/>
    </row>
    <row r="2" spans="1:3" ht="15.6" x14ac:dyDescent="0.3">
      <c r="A2" s="2" t="s">
        <v>149</v>
      </c>
      <c r="B2" s="1"/>
      <c r="C2" s="1"/>
    </row>
    <row r="3" spans="1:3" ht="15.6" x14ac:dyDescent="0.3">
      <c r="A3" s="2" t="s">
        <v>100</v>
      </c>
      <c r="B3" s="1"/>
      <c r="C3" s="1"/>
    </row>
    <row r="4" spans="1:3" ht="15.6" x14ac:dyDescent="0.3">
      <c r="A4" s="2" t="s">
        <v>150</v>
      </c>
      <c r="B4" s="1"/>
      <c r="C4" s="1"/>
    </row>
    <row r="5" spans="1:3" ht="15.6" x14ac:dyDescent="0.3">
      <c r="A5" s="2" t="s">
        <v>101</v>
      </c>
      <c r="B5" s="1"/>
      <c r="C5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157</v>
      </c>
      <c r="B1"/>
      <c r="C1"/>
      <c r="D1"/>
      <c r="E1"/>
      <c r="F1"/>
      <c r="G1"/>
    </row>
    <row r="2" spans="1:7" ht="15.6" x14ac:dyDescent="0.3">
      <c r="A2" t="s">
        <v>127</v>
      </c>
      <c r="B2"/>
      <c r="C2"/>
      <c r="D2"/>
      <c r="E2"/>
      <c r="F2"/>
      <c r="G2"/>
    </row>
    <row r="3" spans="1:7" ht="15.6" x14ac:dyDescent="0.3">
      <c r="A3" s="23" t="s">
        <v>159</v>
      </c>
      <c r="B3" s="23"/>
      <c r="C3" s="23"/>
      <c r="D3" s="23"/>
      <c r="E3"/>
      <c r="F3"/>
      <c r="G3"/>
    </row>
    <row r="4" spans="1:7" ht="15.6" x14ac:dyDescent="0.3">
      <c r="A4" t="s">
        <v>80</v>
      </c>
      <c r="B4"/>
      <c r="C4"/>
      <c r="D4"/>
      <c r="E4"/>
      <c r="F4"/>
      <c r="G4"/>
    </row>
    <row r="5" spans="1:7" ht="15.6" x14ac:dyDescent="0.3">
      <c r="A5" t="s">
        <v>81</v>
      </c>
      <c r="B5"/>
      <c r="C5"/>
      <c r="D5"/>
      <c r="E5"/>
      <c r="F5"/>
      <c r="G5"/>
    </row>
    <row r="6" spans="1:7" ht="28.8" x14ac:dyDescent="0.3">
      <c r="A6" t="s">
        <v>82</v>
      </c>
      <c r="B6" s="21" t="s">
        <v>102</v>
      </c>
      <c r="C6" s="21" t="s">
        <v>155</v>
      </c>
      <c r="D6" s="21" t="s">
        <v>136</v>
      </c>
      <c r="E6" s="21" t="s">
        <v>137</v>
      </c>
      <c r="F6" s="21" t="s">
        <v>138</v>
      </c>
      <c r="G6" s="22" t="s">
        <v>8</v>
      </c>
    </row>
    <row r="7" spans="1:7" ht="15.6" x14ac:dyDescent="0.3">
      <c r="A7" t="s">
        <v>9</v>
      </c>
      <c r="B7" s="20">
        <v>1413.84</v>
      </c>
      <c r="C7" s="20">
        <v>17817.169999999998</v>
      </c>
      <c r="D7" s="20">
        <v>76762.990000000005</v>
      </c>
      <c r="E7" s="20">
        <v>95994</v>
      </c>
      <c r="F7" s="20">
        <v>29621.3</v>
      </c>
      <c r="G7" s="20">
        <v>125615.3</v>
      </c>
    </row>
    <row r="8" spans="1:7" ht="15.6" x14ac:dyDescent="0.3">
      <c r="A8" t="s">
        <v>126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</row>
    <row r="9" spans="1:7" ht="15.6" x14ac:dyDescent="0.3">
      <c r="A9" t="s">
        <v>128</v>
      </c>
      <c r="B9" s="20">
        <v>0</v>
      </c>
      <c r="C9" s="20">
        <v>0</v>
      </c>
      <c r="D9" s="20">
        <v>10496.02</v>
      </c>
      <c r="E9" s="20">
        <v>10496.02</v>
      </c>
      <c r="F9" s="20">
        <v>0</v>
      </c>
      <c r="G9" s="20">
        <v>10496.02</v>
      </c>
    </row>
    <row r="10" spans="1:7" ht="15.6" x14ac:dyDescent="0.3">
      <c r="A10" t="s">
        <v>11</v>
      </c>
      <c r="B10" s="20">
        <v>2171.6999999999998</v>
      </c>
      <c r="C10" s="20">
        <v>27374.799999999999</v>
      </c>
      <c r="D10" s="20">
        <v>0</v>
      </c>
      <c r="E10" s="20">
        <v>29546.5</v>
      </c>
      <c r="F10" s="20">
        <v>0</v>
      </c>
      <c r="G10" s="20">
        <v>29546.5</v>
      </c>
    </row>
    <row r="11" spans="1:7" ht="15.6" x14ac:dyDescent="0.3">
      <c r="A11"/>
      <c r="B11" s="20"/>
      <c r="C11" s="20"/>
      <c r="D11" s="20"/>
      <c r="E11" s="20"/>
      <c r="F11" s="20"/>
      <c r="G11" s="20"/>
    </row>
    <row r="12" spans="1:7" ht="15.6" x14ac:dyDescent="0.3">
      <c r="A12" t="s">
        <v>129</v>
      </c>
      <c r="B12" s="20">
        <v>658.1</v>
      </c>
      <c r="C12" s="20">
        <v>8295.67</v>
      </c>
      <c r="D12" s="20">
        <v>38482.15</v>
      </c>
      <c r="E12" s="20">
        <v>47435.92</v>
      </c>
      <c r="F12" s="20">
        <v>0</v>
      </c>
      <c r="G12" s="20">
        <v>47435.92</v>
      </c>
    </row>
    <row r="13" spans="1:7" ht="15.6" x14ac:dyDescent="0.3">
      <c r="A13" t="s">
        <v>156</v>
      </c>
      <c r="B13" s="20">
        <v>0</v>
      </c>
      <c r="C13" s="20">
        <v>0</v>
      </c>
      <c r="D13" s="20">
        <v>162675.48000000001</v>
      </c>
      <c r="E13" s="20">
        <v>162675.48000000001</v>
      </c>
      <c r="F13" s="20">
        <v>0</v>
      </c>
      <c r="G13" s="20">
        <v>162675.48000000001</v>
      </c>
    </row>
    <row r="14" spans="1:7" ht="15.6" x14ac:dyDescent="0.3">
      <c r="A14" t="s">
        <v>10</v>
      </c>
      <c r="B14" s="20">
        <v>1472.56</v>
      </c>
      <c r="C14" s="20">
        <v>5513.51</v>
      </c>
      <c r="D14" s="20">
        <v>8411.56</v>
      </c>
      <c r="E14" s="20">
        <v>15397.63</v>
      </c>
      <c r="F14" s="20">
        <v>48797.23</v>
      </c>
      <c r="G14" s="20">
        <v>64194.86</v>
      </c>
    </row>
    <row r="15" spans="1:7" ht="15.6" x14ac:dyDescent="0.3">
      <c r="A15" t="s">
        <v>12</v>
      </c>
      <c r="B15" s="20">
        <v>1285.99</v>
      </c>
      <c r="C15" s="20">
        <v>41478.76</v>
      </c>
      <c r="D15" s="20">
        <v>0</v>
      </c>
      <c r="E15" s="20">
        <v>42764.75</v>
      </c>
      <c r="F15" s="20">
        <v>0</v>
      </c>
      <c r="G15" s="20">
        <v>42764.75</v>
      </c>
    </row>
    <row r="16" spans="1:7" ht="15.6" x14ac:dyDescent="0.3">
      <c r="A16" t="s">
        <v>130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</row>
    <row r="17" spans="1:7" ht="15.6" x14ac:dyDescent="0.3">
      <c r="A17" t="s">
        <v>131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</row>
    <row r="18" spans="1:7" ht="15.6" x14ac:dyDescent="0.3">
      <c r="A18" t="s">
        <v>116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</row>
    <row r="19" spans="1:7" ht="15.6" x14ac:dyDescent="0.3">
      <c r="A19" t="s">
        <v>13</v>
      </c>
      <c r="B19" s="20">
        <v>15431.35</v>
      </c>
      <c r="C19" s="20">
        <v>497723.76</v>
      </c>
      <c r="D19" s="20">
        <v>0</v>
      </c>
      <c r="E19" s="20">
        <v>513155.11</v>
      </c>
      <c r="F19" s="20">
        <v>0</v>
      </c>
      <c r="G19" s="20">
        <v>513155.11</v>
      </c>
    </row>
    <row r="20" spans="1:7" ht="15.6" x14ac:dyDescent="0.3">
      <c r="A20" t="s">
        <v>14</v>
      </c>
      <c r="B20" s="20">
        <v>128.56</v>
      </c>
      <c r="C20" s="20">
        <v>4147.83</v>
      </c>
      <c r="D20" s="20">
        <v>0</v>
      </c>
      <c r="E20" s="20">
        <v>4276.3900000000003</v>
      </c>
      <c r="F20" s="20">
        <v>0</v>
      </c>
      <c r="G20" s="20">
        <v>4276.3900000000003</v>
      </c>
    </row>
    <row r="21" spans="1:7" ht="15.6" x14ac:dyDescent="0.3">
      <c r="A21"/>
      <c r="B21" s="20"/>
      <c r="C21" s="20"/>
      <c r="D21" s="20"/>
      <c r="E21" s="20"/>
      <c r="F21" s="20"/>
      <c r="G21" s="20"/>
    </row>
    <row r="22" spans="1:7" ht="15.6" x14ac:dyDescent="0.3">
      <c r="A22" t="s">
        <v>222</v>
      </c>
      <c r="B22" s="20">
        <v>2571.92</v>
      </c>
      <c r="C22" s="20">
        <v>165907.84</v>
      </c>
      <c r="D22" s="20">
        <v>594627.09</v>
      </c>
      <c r="E22" s="20">
        <v>763106.85</v>
      </c>
      <c r="F22" s="20">
        <v>0</v>
      </c>
      <c r="G22" s="20">
        <v>763106.85</v>
      </c>
    </row>
    <row r="23" spans="1:7" ht="15.6" x14ac:dyDescent="0.3">
      <c r="A23" t="s">
        <v>153</v>
      </c>
      <c r="B23" s="20">
        <v>0</v>
      </c>
      <c r="C23" s="20">
        <v>0</v>
      </c>
      <c r="D23" s="20">
        <v>105033.64</v>
      </c>
      <c r="E23" s="20">
        <v>105033.64</v>
      </c>
      <c r="F23" s="20">
        <v>0</v>
      </c>
      <c r="G23" s="20">
        <v>105033.64</v>
      </c>
    </row>
    <row r="24" spans="1:7" ht="15.6" x14ac:dyDescent="0.3">
      <c r="A24"/>
      <c r="B24" s="20"/>
      <c r="C24" s="20"/>
      <c r="D24" s="20"/>
      <c r="E24" s="20"/>
      <c r="F24" s="20"/>
      <c r="G24" s="20"/>
    </row>
    <row r="25" spans="1:7" ht="15.6" x14ac:dyDescent="0.3">
      <c r="A25" t="s">
        <v>83</v>
      </c>
      <c r="B25" s="20">
        <v>7951.33</v>
      </c>
      <c r="C25" s="20">
        <v>48839.56</v>
      </c>
      <c r="D25" s="20">
        <v>15313.03</v>
      </c>
      <c r="E25" s="20">
        <v>72103.92</v>
      </c>
      <c r="F25" s="20">
        <v>1158.4100000000001</v>
      </c>
      <c r="G25" s="20">
        <v>73262.33</v>
      </c>
    </row>
    <row r="26" spans="1:7" ht="15.6" x14ac:dyDescent="0.3">
      <c r="A26"/>
      <c r="B26" s="20"/>
      <c r="C26" s="20"/>
      <c r="D26" s="20"/>
      <c r="E26" s="20"/>
      <c r="F26" s="20"/>
      <c r="G26" s="20"/>
    </row>
    <row r="27" spans="1:7" ht="15.6" x14ac:dyDescent="0.3">
      <c r="A27" t="s">
        <v>84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</row>
    <row r="28" spans="1:7" ht="15.6" x14ac:dyDescent="0.3">
      <c r="A28" t="s">
        <v>15</v>
      </c>
      <c r="B28" s="20">
        <v>49590.33</v>
      </c>
      <c r="C28" s="20">
        <v>400820.77</v>
      </c>
      <c r="D28" s="20">
        <v>1683113.32</v>
      </c>
      <c r="E28" s="20">
        <v>2133524.42</v>
      </c>
      <c r="F28" s="20">
        <v>329620.43</v>
      </c>
      <c r="G28" s="20">
        <v>2463144.85</v>
      </c>
    </row>
    <row r="29" spans="1:7" ht="15.6" x14ac:dyDescent="0.3">
      <c r="A29" t="s">
        <v>132</v>
      </c>
      <c r="B29" s="20">
        <v>49590.33</v>
      </c>
      <c r="C29" s="20">
        <v>400820.77</v>
      </c>
      <c r="D29" s="20">
        <v>1683113.32</v>
      </c>
      <c r="E29" s="20">
        <v>2133524.42</v>
      </c>
      <c r="F29" s="20">
        <v>329620.43</v>
      </c>
      <c r="G29" s="20">
        <v>2463144.85</v>
      </c>
    </row>
    <row r="30" spans="1:7" ht="15.6" x14ac:dyDescent="0.3">
      <c r="A30" t="s">
        <v>16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</row>
    <row r="31" spans="1:7" ht="15.6" x14ac:dyDescent="0.3">
      <c r="A31"/>
      <c r="B31" s="20"/>
      <c r="C31" s="20"/>
      <c r="D31" s="20"/>
      <c r="E31" s="20"/>
      <c r="F31" s="20"/>
      <c r="G31" s="20"/>
    </row>
    <row r="32" spans="1:7" ht="15.6" x14ac:dyDescent="0.3">
      <c r="A32" t="s">
        <v>17</v>
      </c>
      <c r="B32" s="20">
        <v>49590.33</v>
      </c>
      <c r="C32" s="20">
        <v>400820.77</v>
      </c>
      <c r="D32" s="20">
        <v>1683113.32</v>
      </c>
      <c r="E32" s="20">
        <v>2133524.42</v>
      </c>
      <c r="F32" s="20">
        <v>329527.08</v>
      </c>
      <c r="G32" s="20">
        <v>2463051.5</v>
      </c>
    </row>
    <row r="33" spans="1:7" ht="15.6" x14ac:dyDescent="0.3">
      <c r="A33"/>
      <c r="B33" s="20"/>
      <c r="C33" s="20"/>
      <c r="D33" s="20"/>
      <c r="E33" s="20"/>
      <c r="F33" s="20"/>
      <c r="G33" s="20"/>
    </row>
    <row r="34" spans="1:7" ht="15.6" x14ac:dyDescent="0.3">
      <c r="A34" t="s">
        <v>223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15.6" x14ac:dyDescent="0.3">
      <c r="A35"/>
      <c r="B35" s="20"/>
      <c r="C35" s="20"/>
      <c r="D35" s="20"/>
      <c r="E35" s="20"/>
      <c r="F35" s="20"/>
      <c r="G35" s="20"/>
    </row>
    <row r="36" spans="1:7" ht="15.6" x14ac:dyDescent="0.3">
      <c r="A36" t="s">
        <v>133</v>
      </c>
      <c r="B36" s="20">
        <v>0</v>
      </c>
      <c r="C36" s="20">
        <v>0</v>
      </c>
      <c r="D36" s="20">
        <v>1972867.36</v>
      </c>
      <c r="E36" s="20">
        <v>1972867.36</v>
      </c>
      <c r="F36" s="20">
        <v>0</v>
      </c>
      <c r="G36" s="20">
        <v>1972867.36</v>
      </c>
    </row>
    <row r="37" spans="1:7" ht="15.6" x14ac:dyDescent="0.3">
      <c r="A37" t="s">
        <v>134</v>
      </c>
      <c r="B37" s="20">
        <v>7158.84</v>
      </c>
      <c r="C37" s="20">
        <v>168192.72</v>
      </c>
      <c r="D37" s="20">
        <v>1120174.22</v>
      </c>
      <c r="E37" s="20">
        <v>1295525.78</v>
      </c>
      <c r="F37" s="20">
        <v>0</v>
      </c>
      <c r="G37" s="20">
        <v>1295525.78</v>
      </c>
    </row>
    <row r="38" spans="1:7" ht="15.6" x14ac:dyDescent="0.3">
      <c r="A38" t="s">
        <v>135</v>
      </c>
      <c r="B38" s="20">
        <v>0</v>
      </c>
      <c r="C38" s="20">
        <v>0</v>
      </c>
      <c r="D38" s="20">
        <v>0</v>
      </c>
      <c r="E38" s="20">
        <v>0</v>
      </c>
      <c r="F38" s="20">
        <v>3466611.2</v>
      </c>
      <c r="G38" s="20">
        <v>3466611.2</v>
      </c>
    </row>
    <row r="39" spans="1:7" ht="15.6" x14ac:dyDescent="0.3">
      <c r="A39"/>
      <c r="B39" s="20"/>
      <c r="C39" s="20"/>
      <c r="D39" s="20"/>
      <c r="E39" s="20"/>
      <c r="F39" s="20"/>
      <c r="G39" s="20"/>
    </row>
    <row r="40" spans="1:7" ht="15.6" x14ac:dyDescent="0.3">
      <c r="A40" t="s">
        <v>18</v>
      </c>
      <c r="B40" s="20">
        <v>139422.16</v>
      </c>
      <c r="C40" s="20">
        <v>1786872.08</v>
      </c>
      <c r="D40" s="20">
        <v>7471062.25</v>
      </c>
      <c r="E40" s="20">
        <v>9397356.4900000002</v>
      </c>
      <c r="F40" s="20">
        <v>4205343.28</v>
      </c>
      <c r="G40" s="20">
        <v>13602699.77</v>
      </c>
    </row>
    <row r="41" spans="1:7" ht="15.6" x14ac:dyDescent="0.3">
      <c r="A41" t="s">
        <v>85</v>
      </c>
      <c r="B41" s="20">
        <v>518663.74</v>
      </c>
      <c r="C41" s="20">
        <v>6508526.6200000001</v>
      </c>
      <c r="D41" s="20">
        <v>28106115.640000001</v>
      </c>
      <c r="E41" s="20">
        <v>35133306</v>
      </c>
      <c r="F41" s="20">
        <v>15036421.949999999</v>
      </c>
      <c r="G41" s="20">
        <v>50169727.950000003</v>
      </c>
    </row>
    <row r="42" spans="1:7" ht="15.6" x14ac:dyDescent="0.3">
      <c r="A42"/>
      <c r="B42" s="20"/>
      <c r="C42" s="20"/>
      <c r="D42" s="20"/>
      <c r="E42" s="20"/>
      <c r="F42" s="20"/>
      <c r="G42" s="20"/>
    </row>
    <row r="43" spans="1:7" ht="15.6" x14ac:dyDescent="0.3">
      <c r="A43" t="s">
        <v>22</v>
      </c>
      <c r="B43" s="20">
        <v>658085.9</v>
      </c>
      <c r="C43" s="20">
        <v>8295398.7000000002</v>
      </c>
      <c r="D43" s="20">
        <v>35577177.890000001</v>
      </c>
      <c r="E43" s="20">
        <v>44530662.490000002</v>
      </c>
      <c r="F43" s="20">
        <v>19241765.23</v>
      </c>
      <c r="G43" s="20">
        <v>63772427.719999999</v>
      </c>
    </row>
    <row r="44" spans="1:7" ht="15.6" x14ac:dyDescent="0.3">
      <c r="B44" s="20"/>
      <c r="C44" s="20"/>
      <c r="D44" s="20"/>
      <c r="E44" s="20"/>
      <c r="F44" s="20"/>
      <c r="G44" s="20"/>
    </row>
    <row r="45" spans="1:7" ht="15.6" x14ac:dyDescent="0.3">
      <c r="B45" s="20"/>
      <c r="C45" s="20"/>
      <c r="D45" s="20"/>
      <c r="E45" s="20"/>
      <c r="F45" s="20"/>
      <c r="G45" s="20"/>
    </row>
    <row r="46" spans="1:7" x14ac:dyDescent="0.25">
      <c r="B46" s="19"/>
      <c r="C46" s="19"/>
      <c r="D46" s="19"/>
      <c r="E46" s="19"/>
      <c r="F46" s="19"/>
      <c r="G46" s="19"/>
    </row>
    <row r="47" spans="1:7" x14ac:dyDescent="0.25">
      <c r="B47" s="16"/>
      <c r="C47" s="16"/>
      <c r="D47" s="16"/>
      <c r="E47" s="16"/>
      <c r="F47" s="16"/>
      <c r="G47" s="16"/>
    </row>
    <row r="48" spans="1:7" x14ac:dyDescent="0.25">
      <c r="B48" s="18"/>
      <c r="C48" s="18"/>
      <c r="D48" s="18"/>
      <c r="E48" s="18"/>
      <c r="F48" s="18"/>
      <c r="G48" s="18"/>
    </row>
    <row r="50" spans="2:7" ht="15.6" x14ac:dyDescent="0.3">
      <c r="B50" s="16"/>
      <c r="C50" s="15"/>
      <c r="D50" s="16"/>
      <c r="E50" s="16"/>
      <c r="F50" s="15"/>
      <c r="G50" s="15"/>
    </row>
    <row r="52" spans="2:7" x14ac:dyDescent="0.25">
      <c r="F52" s="16"/>
      <c r="G52" s="16"/>
    </row>
    <row r="53" spans="2:7" ht="15.6" x14ac:dyDescent="0.3">
      <c r="B53" s="17"/>
      <c r="C53" s="16"/>
    </row>
    <row r="54" spans="2:7" ht="15.6" x14ac:dyDescent="0.3">
      <c r="B54" s="17"/>
      <c r="C54" s="16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9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29" t="s">
        <v>19</v>
      </c>
      <c r="B1" s="29"/>
      <c r="C1" s="29"/>
      <c r="D1" s="29"/>
      <c r="E1"/>
      <c r="F1"/>
    </row>
    <row r="2" spans="1:6" ht="15.6" x14ac:dyDescent="0.3">
      <c r="A2" s="3" t="s">
        <v>0</v>
      </c>
      <c r="B2" s="4" t="s">
        <v>151</v>
      </c>
      <c r="C2"/>
      <c r="D2" t="s">
        <v>82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28.8" x14ac:dyDescent="0.3">
      <c r="A4" s="3" t="s">
        <v>3</v>
      </c>
      <c r="B4" s="4" t="s">
        <v>162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20</v>
      </c>
      <c r="B7" s="4" t="s">
        <v>21</v>
      </c>
      <c r="C7"/>
      <c r="D7"/>
      <c r="E7"/>
      <c r="F7"/>
    </row>
    <row r="8" spans="1:6" x14ac:dyDescent="0.25">
      <c r="A8" s="9" t="s">
        <v>21</v>
      </c>
      <c r="B8" s="10" t="s">
        <v>22</v>
      </c>
      <c r="C8" s="10" t="s">
        <v>154</v>
      </c>
      <c r="D8" s="10"/>
      <c r="E8" s="10"/>
      <c r="F8" s="10"/>
    </row>
    <row r="9" spans="1:6" ht="15.6" x14ac:dyDescent="0.3">
      <c r="A9" s="3" t="s">
        <v>23</v>
      </c>
      <c r="B9" s="25">
        <v>221095.2</v>
      </c>
      <c r="C9" s="25">
        <v>0</v>
      </c>
      <c r="D9" s="5"/>
      <c r="E9" s="5"/>
      <c r="F9" s="5"/>
    </row>
    <row r="10" spans="1:6" ht="15.6" x14ac:dyDescent="0.3">
      <c r="A10" s="3" t="s">
        <v>24</v>
      </c>
      <c r="B10" s="25">
        <v>5601.22</v>
      </c>
      <c r="C10" s="25">
        <v>0</v>
      </c>
      <c r="D10" s="5"/>
      <c r="E10" s="5"/>
      <c r="F10" s="5"/>
    </row>
    <row r="11" spans="1:6" ht="15.6" x14ac:dyDescent="0.3">
      <c r="A11" s="3" t="s">
        <v>163</v>
      </c>
      <c r="B11" s="25">
        <v>416</v>
      </c>
      <c r="C11" s="25">
        <v>0</v>
      </c>
      <c r="D11" s="5"/>
      <c r="E11" s="5"/>
      <c r="F11" s="5"/>
    </row>
    <row r="12" spans="1:6" ht="15.6" x14ac:dyDescent="0.3">
      <c r="A12" s="3" t="s">
        <v>117</v>
      </c>
      <c r="B12" s="25">
        <v>21597.4</v>
      </c>
      <c r="C12" s="25">
        <v>0</v>
      </c>
      <c r="D12" s="5"/>
      <c r="E12" s="5"/>
      <c r="F12" s="5"/>
    </row>
    <row r="13" spans="1:6" ht="15.6" x14ac:dyDescent="0.3">
      <c r="A13" s="3" t="s">
        <v>164</v>
      </c>
      <c r="B13" s="25">
        <v>84117.2</v>
      </c>
      <c r="C13" s="25">
        <v>840</v>
      </c>
      <c r="D13" s="5"/>
      <c r="E13" s="5"/>
      <c r="F13" s="5"/>
    </row>
    <row r="14" spans="1:6" ht="15.6" x14ac:dyDescent="0.3">
      <c r="A14" s="3" t="s">
        <v>25</v>
      </c>
      <c r="B14" s="25">
        <v>7707.5</v>
      </c>
      <c r="C14" s="25">
        <v>0</v>
      </c>
      <c r="D14" s="5"/>
      <c r="E14" s="5"/>
      <c r="F14" s="5"/>
    </row>
    <row r="15" spans="1:6" ht="15.6" x14ac:dyDescent="0.3">
      <c r="A15" s="3" t="s">
        <v>103</v>
      </c>
      <c r="B15" s="25">
        <v>11066.1</v>
      </c>
      <c r="C15" s="25">
        <v>0</v>
      </c>
      <c r="D15" s="5"/>
      <c r="E15" s="5"/>
      <c r="F15" s="5"/>
    </row>
    <row r="16" spans="1:6" ht="15.6" x14ac:dyDescent="0.3">
      <c r="A16" s="3" t="s">
        <v>165</v>
      </c>
      <c r="B16" s="25">
        <v>8202.2000000000007</v>
      </c>
      <c r="C16" s="25">
        <v>0</v>
      </c>
      <c r="D16" s="5"/>
      <c r="E16" s="5"/>
      <c r="F16" s="5"/>
    </row>
    <row r="17" spans="1:6" ht="15.6" x14ac:dyDescent="0.3">
      <c r="A17" s="26" t="s">
        <v>229</v>
      </c>
      <c r="B17" s="27">
        <v>63471.53</v>
      </c>
      <c r="C17" s="27">
        <v>0</v>
      </c>
      <c r="D17" s="5"/>
      <c r="E17" s="5"/>
      <c r="F17" s="5"/>
    </row>
    <row r="18" spans="1:6" ht="15.6" x14ac:dyDescent="0.3">
      <c r="A18" s="3" t="s">
        <v>96</v>
      </c>
      <c r="B18" s="25">
        <v>39950.230000000003</v>
      </c>
      <c r="C18" s="25">
        <v>0</v>
      </c>
      <c r="D18" s="5"/>
      <c r="E18" s="5"/>
      <c r="F18" s="5"/>
    </row>
    <row r="19" spans="1:6" ht="15.6" x14ac:dyDescent="0.3">
      <c r="A19" s="3" t="s">
        <v>166</v>
      </c>
      <c r="B19" s="25">
        <v>985.05</v>
      </c>
      <c r="C19" s="25">
        <v>0</v>
      </c>
      <c r="D19" s="5"/>
      <c r="E19" s="5"/>
      <c r="F19" s="5"/>
    </row>
    <row r="20" spans="1:6" ht="15.6" x14ac:dyDescent="0.3">
      <c r="A20" s="3" t="s">
        <v>26</v>
      </c>
      <c r="B20" s="25">
        <v>6915.5</v>
      </c>
      <c r="C20" s="25">
        <v>0</v>
      </c>
      <c r="D20" s="5"/>
      <c r="E20" s="5"/>
      <c r="F20" s="5"/>
    </row>
    <row r="21" spans="1:6" ht="15.6" x14ac:dyDescent="0.3">
      <c r="A21" s="3" t="s">
        <v>167</v>
      </c>
      <c r="B21" s="25">
        <v>410460.2</v>
      </c>
      <c r="C21" s="25">
        <v>1740</v>
      </c>
      <c r="D21" s="11"/>
      <c r="E21" s="5"/>
      <c r="F21" s="5"/>
    </row>
    <row r="22" spans="1:6" ht="15.6" x14ac:dyDescent="0.3">
      <c r="A22" s="3" t="s">
        <v>104</v>
      </c>
      <c r="B22" s="25">
        <v>8686.7000000000007</v>
      </c>
      <c r="C22" s="25">
        <v>0</v>
      </c>
      <c r="D22" s="5"/>
      <c r="E22" s="5"/>
      <c r="F22" s="5"/>
    </row>
    <row r="23" spans="1:6" ht="15.6" x14ac:dyDescent="0.3">
      <c r="A23" s="3" t="s">
        <v>27</v>
      </c>
      <c r="B23" s="25">
        <v>17520.099999999999</v>
      </c>
      <c r="C23" s="25">
        <v>0</v>
      </c>
      <c r="D23" s="5"/>
      <c r="E23" s="5"/>
      <c r="F23" s="5"/>
    </row>
    <row r="24" spans="1:6" ht="15.6" x14ac:dyDescent="0.3">
      <c r="A24" s="3" t="s">
        <v>168</v>
      </c>
      <c r="B24" s="25">
        <v>13.4</v>
      </c>
      <c r="C24" s="25">
        <v>0</v>
      </c>
      <c r="D24" s="5"/>
      <c r="E24" s="5"/>
      <c r="F24" s="5"/>
    </row>
    <row r="25" spans="1:6" ht="15.6" x14ac:dyDescent="0.3">
      <c r="A25" s="3" t="s">
        <v>169</v>
      </c>
      <c r="B25" s="25">
        <v>14889.8</v>
      </c>
      <c r="C25" s="25">
        <v>0</v>
      </c>
      <c r="D25" s="5"/>
      <c r="E25" s="5"/>
      <c r="F25" s="5"/>
    </row>
    <row r="26" spans="1:6" ht="15.6" x14ac:dyDescent="0.3">
      <c r="A26" s="3" t="s">
        <v>170</v>
      </c>
      <c r="B26" s="25">
        <v>11530.2</v>
      </c>
      <c r="C26" s="25">
        <v>74</v>
      </c>
      <c r="D26" s="5"/>
      <c r="E26" s="5"/>
      <c r="F26" s="5"/>
    </row>
    <row r="27" spans="1:6" ht="15.6" x14ac:dyDescent="0.3">
      <c r="A27" s="3" t="s">
        <v>171</v>
      </c>
      <c r="B27" s="25">
        <v>163.80000000000001</v>
      </c>
      <c r="C27" s="25">
        <v>0</v>
      </c>
      <c r="D27" s="5"/>
      <c r="E27" s="5"/>
      <c r="F27" s="5"/>
    </row>
    <row r="28" spans="1:6" ht="15.6" x14ac:dyDescent="0.3">
      <c r="A28" s="26" t="s">
        <v>230</v>
      </c>
      <c r="B28" s="27">
        <v>51843.09</v>
      </c>
      <c r="C28" s="27">
        <v>0</v>
      </c>
      <c r="D28" s="5"/>
      <c r="E28" s="5"/>
      <c r="F28" s="5"/>
    </row>
    <row r="29" spans="1:6" ht="15.6" x14ac:dyDescent="0.3">
      <c r="A29" s="3" t="s">
        <v>122</v>
      </c>
      <c r="B29" s="25">
        <v>16473.400000000001</v>
      </c>
      <c r="C29" s="25">
        <v>0</v>
      </c>
      <c r="D29" s="5"/>
      <c r="E29" s="5"/>
      <c r="F29" s="5"/>
    </row>
    <row r="30" spans="1:6" ht="15.6" x14ac:dyDescent="0.3">
      <c r="A30" s="3" t="s">
        <v>172</v>
      </c>
      <c r="B30" s="25">
        <v>12796.3</v>
      </c>
      <c r="C30" s="25">
        <v>0</v>
      </c>
      <c r="D30" s="5"/>
      <c r="E30" s="5"/>
      <c r="F30" s="5"/>
    </row>
    <row r="31" spans="1:6" ht="15.6" x14ac:dyDescent="0.3">
      <c r="A31" s="3" t="s">
        <v>173</v>
      </c>
      <c r="B31" s="25">
        <v>585.6</v>
      </c>
      <c r="C31" s="25">
        <v>0</v>
      </c>
      <c r="D31" s="5"/>
      <c r="E31" s="5"/>
      <c r="F31" s="5"/>
    </row>
    <row r="32" spans="1:6" ht="15.6" x14ac:dyDescent="0.3">
      <c r="A32" s="3" t="s">
        <v>174</v>
      </c>
      <c r="B32" s="25">
        <v>3633359.6</v>
      </c>
      <c r="C32" s="25">
        <v>0</v>
      </c>
      <c r="D32" s="5"/>
      <c r="E32" s="5"/>
      <c r="F32" s="5"/>
    </row>
    <row r="33" spans="1:6" ht="15.6" x14ac:dyDescent="0.3">
      <c r="A33" s="3" t="s">
        <v>28</v>
      </c>
      <c r="B33" s="25">
        <v>43920.4</v>
      </c>
      <c r="C33" s="25">
        <v>0</v>
      </c>
      <c r="D33" s="5"/>
      <c r="E33" s="5"/>
      <c r="F33" s="5"/>
    </row>
    <row r="34" spans="1:6" ht="15.6" x14ac:dyDescent="0.3">
      <c r="A34" s="3" t="s">
        <v>175</v>
      </c>
      <c r="B34" s="25">
        <v>3588115.3</v>
      </c>
      <c r="C34" s="25">
        <v>0</v>
      </c>
      <c r="D34" s="5"/>
      <c r="E34" s="5"/>
      <c r="F34" s="5"/>
    </row>
    <row r="35" spans="1:6" ht="15.6" x14ac:dyDescent="0.3">
      <c r="A35" s="3" t="s">
        <v>176</v>
      </c>
      <c r="B35" s="25">
        <v>23625.3</v>
      </c>
      <c r="C35" s="25">
        <v>0</v>
      </c>
      <c r="D35" s="5"/>
      <c r="E35" s="5"/>
      <c r="F35" s="5"/>
    </row>
    <row r="36" spans="1:6" ht="15.6" x14ac:dyDescent="0.3">
      <c r="A36" s="3" t="s">
        <v>97</v>
      </c>
      <c r="B36" s="25">
        <v>186284.7</v>
      </c>
      <c r="C36" s="25">
        <v>0</v>
      </c>
      <c r="D36" s="5"/>
      <c r="E36" s="5"/>
      <c r="F36" s="5"/>
    </row>
    <row r="37" spans="1:6" ht="15.6" x14ac:dyDescent="0.3">
      <c r="A37" s="26" t="s">
        <v>231</v>
      </c>
      <c r="B37" s="27">
        <v>1821049.33</v>
      </c>
      <c r="C37" s="27">
        <v>0</v>
      </c>
      <c r="D37" s="5"/>
      <c r="E37" s="5"/>
      <c r="F37" s="5"/>
    </row>
    <row r="38" spans="1:6" ht="15.6" x14ac:dyDescent="0.3">
      <c r="A38" s="3" t="s">
        <v>177</v>
      </c>
      <c r="B38" s="25">
        <v>24105.4</v>
      </c>
      <c r="C38" s="25">
        <v>0</v>
      </c>
      <c r="D38" s="5"/>
      <c r="E38" s="5"/>
      <c r="F38" s="5"/>
    </row>
    <row r="39" spans="1:6" ht="15.6" x14ac:dyDescent="0.3">
      <c r="A39" s="3" t="s">
        <v>118</v>
      </c>
      <c r="B39" s="25">
        <v>9451.64</v>
      </c>
      <c r="C39" s="25">
        <v>0</v>
      </c>
      <c r="D39" s="5"/>
      <c r="E39" s="5"/>
      <c r="F39" s="5"/>
    </row>
    <row r="40" spans="1:6" ht="15.6" x14ac:dyDescent="0.3">
      <c r="A40" s="3" t="s">
        <v>29</v>
      </c>
      <c r="B40" s="25">
        <v>25609.1</v>
      </c>
      <c r="C40" s="25">
        <v>0</v>
      </c>
      <c r="D40" s="5"/>
      <c r="E40" s="5"/>
      <c r="F40" s="5"/>
    </row>
    <row r="41" spans="1:6" ht="15.6" x14ac:dyDescent="0.3">
      <c r="A41" s="3" t="s">
        <v>30</v>
      </c>
      <c r="B41" s="25">
        <v>95828.7</v>
      </c>
      <c r="C41" s="25">
        <v>814</v>
      </c>
      <c r="D41" s="5"/>
      <c r="E41" s="5"/>
      <c r="F41" s="5"/>
    </row>
    <row r="42" spans="1:6" ht="15.6" x14ac:dyDescent="0.3">
      <c r="A42" s="26" t="s">
        <v>232</v>
      </c>
      <c r="B42" s="27">
        <v>57654.12</v>
      </c>
      <c r="C42" s="27">
        <v>0</v>
      </c>
      <c r="D42" s="5"/>
      <c r="E42" s="5"/>
      <c r="F42" s="5"/>
    </row>
    <row r="43" spans="1:6" ht="15.6" x14ac:dyDescent="0.3">
      <c r="A43" s="3" t="s">
        <v>178</v>
      </c>
      <c r="B43" s="25">
        <v>251923</v>
      </c>
      <c r="C43" s="25">
        <v>1095</v>
      </c>
      <c r="D43" s="11"/>
      <c r="E43" s="5"/>
      <c r="F43" s="5"/>
    </row>
    <row r="44" spans="1:6" ht="15.6" x14ac:dyDescent="0.3">
      <c r="A44" s="3" t="s">
        <v>98</v>
      </c>
      <c r="B44" s="25">
        <v>127658</v>
      </c>
      <c r="C44" s="25">
        <v>0</v>
      </c>
      <c r="D44" s="5"/>
      <c r="E44" s="5"/>
      <c r="F44" s="5"/>
    </row>
    <row r="45" spans="1:6" ht="15.6" x14ac:dyDescent="0.3">
      <c r="A45" s="3" t="s">
        <v>179</v>
      </c>
      <c r="B45" s="25">
        <v>3630.51</v>
      </c>
      <c r="C45" s="25">
        <v>0</v>
      </c>
      <c r="D45" s="5"/>
      <c r="E45" s="5"/>
      <c r="F45" s="5"/>
    </row>
    <row r="46" spans="1:6" ht="15.6" x14ac:dyDescent="0.3">
      <c r="A46" s="3" t="s">
        <v>105</v>
      </c>
      <c r="B46" s="25">
        <v>25403.9</v>
      </c>
      <c r="C46" s="25">
        <v>0</v>
      </c>
      <c r="D46" s="5"/>
      <c r="E46" s="11"/>
      <c r="F46" s="5"/>
    </row>
    <row r="47" spans="1:6" ht="15.6" x14ac:dyDescent="0.3">
      <c r="A47" s="3" t="s">
        <v>31</v>
      </c>
      <c r="B47" s="25">
        <v>2996.1</v>
      </c>
      <c r="C47" s="25">
        <v>0</v>
      </c>
      <c r="D47" s="5"/>
      <c r="E47" s="5"/>
      <c r="F47" s="5"/>
    </row>
    <row r="48" spans="1:6" ht="15.6" x14ac:dyDescent="0.3">
      <c r="A48" s="3" t="s">
        <v>32</v>
      </c>
      <c r="B48" s="25">
        <v>1471.1</v>
      </c>
      <c r="C48" s="25">
        <v>0</v>
      </c>
      <c r="D48" s="5"/>
      <c r="E48" s="5"/>
      <c r="F48" s="5"/>
    </row>
    <row r="49" spans="1:6" ht="15.6" x14ac:dyDescent="0.3">
      <c r="A49" s="3" t="s">
        <v>106</v>
      </c>
      <c r="B49" s="25">
        <v>13006.56</v>
      </c>
      <c r="C49" s="25">
        <v>0</v>
      </c>
      <c r="D49" s="5"/>
      <c r="E49" s="5"/>
      <c r="F49" s="5"/>
    </row>
    <row r="50" spans="1:6" ht="15.6" x14ac:dyDescent="0.3">
      <c r="A50" s="3" t="s">
        <v>93</v>
      </c>
      <c r="B50" s="25">
        <v>427426.9</v>
      </c>
      <c r="C50" s="25">
        <v>0</v>
      </c>
      <c r="D50" s="5"/>
      <c r="E50" s="5"/>
      <c r="F50" s="5"/>
    </row>
    <row r="51" spans="1:6" ht="15.6" x14ac:dyDescent="0.3">
      <c r="A51" s="3" t="s">
        <v>33</v>
      </c>
      <c r="B51" s="25">
        <v>58628.3</v>
      </c>
      <c r="C51" s="25">
        <v>0</v>
      </c>
      <c r="D51" s="5"/>
      <c r="E51" s="5"/>
      <c r="F51" s="5"/>
    </row>
    <row r="52" spans="1:6" ht="15.6" x14ac:dyDescent="0.3">
      <c r="A52" s="3" t="s">
        <v>180</v>
      </c>
      <c r="B52" s="25">
        <v>133.59</v>
      </c>
      <c r="C52" s="25">
        <v>0</v>
      </c>
      <c r="D52" s="5"/>
      <c r="E52" s="5"/>
      <c r="F52" s="5"/>
    </row>
    <row r="53" spans="1:6" ht="15.6" x14ac:dyDescent="0.3">
      <c r="A53" s="3" t="s">
        <v>181</v>
      </c>
      <c r="B53" s="25">
        <v>679034</v>
      </c>
      <c r="C53" s="25">
        <v>4061</v>
      </c>
      <c r="D53" s="11"/>
      <c r="E53" s="5"/>
      <c r="F53" s="5"/>
    </row>
    <row r="54" spans="1:6" ht="15.6" x14ac:dyDescent="0.3">
      <c r="A54" s="3" t="s">
        <v>34</v>
      </c>
      <c r="B54" s="25">
        <v>9075.7000000000007</v>
      </c>
      <c r="C54" s="25">
        <v>0</v>
      </c>
      <c r="D54" s="5"/>
      <c r="E54" s="5"/>
      <c r="F54" s="5"/>
    </row>
    <row r="55" spans="1:6" ht="15.6" x14ac:dyDescent="0.3">
      <c r="A55" s="3" t="s">
        <v>35</v>
      </c>
      <c r="B55" s="25">
        <v>5635</v>
      </c>
      <c r="C55" s="25">
        <v>0</v>
      </c>
      <c r="D55" s="5"/>
      <c r="E55" s="5"/>
      <c r="F55" s="5"/>
    </row>
    <row r="56" spans="1:6" ht="15.6" x14ac:dyDescent="0.3">
      <c r="A56" s="3" t="s">
        <v>36</v>
      </c>
      <c r="B56" s="25">
        <v>50633.7</v>
      </c>
      <c r="C56" s="25">
        <v>0</v>
      </c>
      <c r="D56" s="5"/>
      <c r="E56" s="5"/>
      <c r="F56" s="5"/>
    </row>
    <row r="57" spans="1:6" ht="15.6" x14ac:dyDescent="0.3">
      <c r="A57" s="3" t="s">
        <v>182</v>
      </c>
      <c r="B57" s="25">
        <v>6137.6</v>
      </c>
      <c r="C57" s="25">
        <v>100</v>
      </c>
      <c r="D57" s="5"/>
      <c r="E57" s="5"/>
      <c r="F57" s="5"/>
    </row>
    <row r="58" spans="1:6" ht="15.6" x14ac:dyDescent="0.3">
      <c r="A58" s="3" t="s">
        <v>183</v>
      </c>
      <c r="B58" s="25">
        <v>280663.59999999998</v>
      </c>
      <c r="C58" s="25">
        <v>1061</v>
      </c>
      <c r="D58" s="11"/>
      <c r="E58" s="5"/>
      <c r="F58" s="5"/>
    </row>
    <row r="59" spans="1:6" ht="15.6" x14ac:dyDescent="0.3">
      <c r="A59" s="3" t="s">
        <v>184</v>
      </c>
      <c r="B59" s="25">
        <v>218852.6</v>
      </c>
      <c r="C59" s="25">
        <v>1895</v>
      </c>
      <c r="D59" s="11"/>
      <c r="E59" s="5"/>
      <c r="F59" s="5"/>
    </row>
    <row r="60" spans="1:6" ht="15.6" x14ac:dyDescent="0.3">
      <c r="A60" s="26" t="s">
        <v>233</v>
      </c>
      <c r="B60" s="27">
        <v>37271.89</v>
      </c>
      <c r="C60" s="27">
        <v>0</v>
      </c>
      <c r="D60" s="11"/>
      <c r="E60" s="5"/>
      <c r="F60" s="5"/>
    </row>
    <row r="61" spans="1:6" ht="15.6" x14ac:dyDescent="0.3">
      <c r="A61" s="3" t="s">
        <v>37</v>
      </c>
      <c r="B61" s="25">
        <v>86583.6</v>
      </c>
      <c r="C61" s="25">
        <v>0</v>
      </c>
      <c r="D61" s="5"/>
      <c r="E61" s="5"/>
      <c r="F61" s="5"/>
    </row>
    <row r="62" spans="1:6" ht="15.6" x14ac:dyDescent="0.3">
      <c r="A62" s="26" t="s">
        <v>234</v>
      </c>
      <c r="B62" s="27">
        <v>209039.89</v>
      </c>
      <c r="C62" s="27">
        <v>0</v>
      </c>
      <c r="D62" s="5"/>
      <c r="E62" s="5"/>
      <c r="F62" s="5"/>
    </row>
    <row r="63" spans="1:6" ht="15.6" x14ac:dyDescent="0.3">
      <c r="A63" s="3" t="s">
        <v>95</v>
      </c>
      <c r="B63" s="25">
        <v>117555.7</v>
      </c>
      <c r="C63" s="25">
        <v>0</v>
      </c>
      <c r="D63" s="5"/>
      <c r="E63" s="5"/>
      <c r="F63" s="5"/>
    </row>
    <row r="64" spans="1:6" ht="15.6" x14ac:dyDescent="0.3">
      <c r="A64" s="3" t="s">
        <v>185</v>
      </c>
      <c r="B64" s="25">
        <v>1111196.8</v>
      </c>
      <c r="C64" s="25">
        <v>3805</v>
      </c>
      <c r="D64" s="11"/>
      <c r="E64" s="5"/>
      <c r="F64" s="5"/>
    </row>
    <row r="65" spans="1:6" ht="15.6" x14ac:dyDescent="0.3">
      <c r="A65" s="3" t="s">
        <v>38</v>
      </c>
      <c r="B65" s="25">
        <v>923.2</v>
      </c>
      <c r="C65" s="25">
        <v>0</v>
      </c>
      <c r="D65" s="5"/>
      <c r="E65" s="5"/>
      <c r="F65" s="5"/>
    </row>
    <row r="66" spans="1:6" ht="15.6" x14ac:dyDescent="0.3">
      <c r="A66" s="3" t="s">
        <v>39</v>
      </c>
      <c r="B66" s="25">
        <v>16328.6</v>
      </c>
      <c r="C66" s="25">
        <v>0</v>
      </c>
      <c r="D66" s="5"/>
      <c r="E66" s="5"/>
      <c r="F66" s="5"/>
    </row>
    <row r="67" spans="1:6" ht="15.6" x14ac:dyDescent="0.3">
      <c r="A67" s="3" t="s">
        <v>186</v>
      </c>
      <c r="B67" s="25">
        <v>128721.1</v>
      </c>
      <c r="C67" s="25">
        <v>0</v>
      </c>
      <c r="D67" s="5"/>
      <c r="E67" s="5"/>
      <c r="F67" s="5"/>
    </row>
    <row r="68" spans="1:6" ht="15.6" x14ac:dyDescent="0.3">
      <c r="A68" s="3" t="s">
        <v>94</v>
      </c>
      <c r="B68" s="25">
        <v>74296.600000000006</v>
      </c>
      <c r="C68" s="25">
        <v>0</v>
      </c>
      <c r="D68" s="5"/>
      <c r="E68" s="5"/>
      <c r="F68" s="5"/>
    </row>
    <row r="69" spans="1:6" ht="15.6" x14ac:dyDescent="0.3">
      <c r="A69" s="3" t="s">
        <v>187</v>
      </c>
      <c r="B69" s="25">
        <v>10754.5</v>
      </c>
      <c r="C69" s="25">
        <v>0</v>
      </c>
      <c r="D69" s="5"/>
      <c r="E69" s="5"/>
      <c r="F69" s="5"/>
    </row>
    <row r="70" spans="1:6" ht="15.6" x14ac:dyDescent="0.3">
      <c r="A70" s="3" t="s">
        <v>40</v>
      </c>
      <c r="B70" s="25">
        <v>1124</v>
      </c>
      <c r="C70" s="25">
        <v>0</v>
      </c>
      <c r="D70" s="5"/>
      <c r="E70" s="5"/>
      <c r="F70" s="5"/>
    </row>
    <row r="71" spans="1:6" ht="15.6" x14ac:dyDescent="0.3">
      <c r="A71" s="3" t="s">
        <v>41</v>
      </c>
      <c r="B71" s="25">
        <v>7772.3</v>
      </c>
      <c r="C71" s="25">
        <v>0</v>
      </c>
      <c r="D71" s="5"/>
      <c r="E71" s="5"/>
      <c r="F71" s="5"/>
    </row>
    <row r="72" spans="1:6" ht="15.6" x14ac:dyDescent="0.3">
      <c r="A72" s="3" t="s">
        <v>42</v>
      </c>
      <c r="B72" s="25">
        <v>103529.8</v>
      </c>
      <c r="C72" s="25">
        <v>592</v>
      </c>
      <c r="D72" s="5"/>
      <c r="E72" s="5"/>
      <c r="F72" s="5"/>
    </row>
    <row r="73" spans="1:6" ht="15.6" x14ac:dyDescent="0.3">
      <c r="A73" s="3" t="s">
        <v>107</v>
      </c>
      <c r="B73" s="25">
        <v>49947.4</v>
      </c>
      <c r="C73" s="25">
        <v>0</v>
      </c>
      <c r="D73" s="5"/>
      <c r="E73" s="5"/>
      <c r="F73" s="5"/>
    </row>
    <row r="74" spans="1:6" ht="15.6" x14ac:dyDescent="0.3">
      <c r="A74" s="3" t="s">
        <v>43</v>
      </c>
      <c r="B74" s="25">
        <v>328280.90000000002</v>
      </c>
      <c r="C74" s="25">
        <v>0</v>
      </c>
      <c r="D74" s="5"/>
      <c r="E74" s="5"/>
      <c r="F74" s="5"/>
    </row>
    <row r="75" spans="1:6" ht="15.6" x14ac:dyDescent="0.3">
      <c r="A75" s="3" t="s">
        <v>44</v>
      </c>
      <c r="B75" s="25">
        <v>366157.4</v>
      </c>
      <c r="C75" s="25">
        <v>0</v>
      </c>
      <c r="D75" s="5"/>
      <c r="E75" s="5"/>
      <c r="F75" s="5"/>
    </row>
    <row r="76" spans="1:6" ht="15.6" x14ac:dyDescent="0.3">
      <c r="A76" s="3" t="s">
        <v>108</v>
      </c>
      <c r="B76" s="25">
        <v>39195.5</v>
      </c>
      <c r="C76" s="25">
        <v>0</v>
      </c>
      <c r="D76" s="5"/>
      <c r="E76" s="5"/>
      <c r="F76" s="5"/>
    </row>
    <row r="77" spans="1:6" ht="15.6" x14ac:dyDescent="0.3">
      <c r="A77" s="3" t="s">
        <v>45</v>
      </c>
      <c r="B77" s="25">
        <v>63570.559999999998</v>
      </c>
      <c r="C77" s="25">
        <v>0</v>
      </c>
      <c r="D77" s="5"/>
      <c r="E77" s="5"/>
      <c r="F77" s="5"/>
    </row>
    <row r="78" spans="1:6" ht="15.6" x14ac:dyDescent="0.3">
      <c r="A78" s="26" t="s">
        <v>235</v>
      </c>
      <c r="B78" s="27">
        <v>869272.13</v>
      </c>
      <c r="C78" s="27">
        <v>0</v>
      </c>
      <c r="D78" s="5"/>
      <c r="E78" s="5"/>
      <c r="F78" s="5"/>
    </row>
    <row r="79" spans="1:6" ht="15.6" x14ac:dyDescent="0.3">
      <c r="A79" s="3" t="s">
        <v>86</v>
      </c>
      <c r="B79" s="25">
        <v>16245.3</v>
      </c>
      <c r="C79" s="25">
        <v>0</v>
      </c>
      <c r="D79" s="5"/>
      <c r="E79" s="5"/>
      <c r="F79" s="5"/>
    </row>
    <row r="80" spans="1:6" ht="15.6" x14ac:dyDescent="0.3">
      <c r="A80" s="3" t="s">
        <v>87</v>
      </c>
      <c r="B80" s="25">
        <v>110118.2</v>
      </c>
      <c r="C80" s="25">
        <v>0</v>
      </c>
      <c r="D80" s="5"/>
      <c r="E80" s="5"/>
      <c r="F80" s="5"/>
    </row>
    <row r="81" spans="1:6" ht="15.6" x14ac:dyDescent="0.3">
      <c r="A81" s="3" t="s">
        <v>109</v>
      </c>
      <c r="B81" s="25">
        <v>47307.9</v>
      </c>
      <c r="C81" s="25">
        <v>0</v>
      </c>
      <c r="D81" s="5"/>
      <c r="E81" s="5"/>
      <c r="F81" s="5"/>
    </row>
    <row r="82" spans="1:6" ht="15.6" x14ac:dyDescent="0.3">
      <c r="A82" s="3" t="s">
        <v>110</v>
      </c>
      <c r="B82" s="25">
        <v>22499.200000000001</v>
      </c>
      <c r="C82" s="25">
        <v>0</v>
      </c>
      <c r="D82" s="5"/>
      <c r="E82" s="5"/>
      <c r="F82" s="5"/>
    </row>
    <row r="83" spans="1:6" ht="15.6" x14ac:dyDescent="0.3">
      <c r="A83" s="3" t="s">
        <v>46</v>
      </c>
      <c r="B83" s="25">
        <v>50736.4</v>
      </c>
      <c r="C83" s="25">
        <v>0</v>
      </c>
      <c r="D83" s="5"/>
      <c r="E83" s="5"/>
      <c r="F83" s="5"/>
    </row>
    <row r="84" spans="1:6" ht="15.6" x14ac:dyDescent="0.3">
      <c r="A84" s="3" t="s">
        <v>188</v>
      </c>
      <c r="B84" s="25">
        <v>12654.5</v>
      </c>
      <c r="C84" s="25">
        <v>0</v>
      </c>
      <c r="D84" s="5"/>
      <c r="E84" s="5"/>
      <c r="F84" s="5"/>
    </row>
    <row r="85" spans="1:6" ht="15.6" x14ac:dyDescent="0.3">
      <c r="A85" s="3" t="s">
        <v>189</v>
      </c>
      <c r="B85" s="25">
        <v>106334.9</v>
      </c>
      <c r="C85" s="25">
        <v>0</v>
      </c>
      <c r="D85" s="5"/>
      <c r="E85" s="5"/>
      <c r="F85" s="5"/>
    </row>
    <row r="86" spans="1:6" ht="15.6" x14ac:dyDescent="0.3">
      <c r="A86" s="3" t="s">
        <v>47</v>
      </c>
      <c r="B86" s="25">
        <v>19508.599999999999</v>
      </c>
      <c r="C86" s="25">
        <v>0</v>
      </c>
      <c r="D86" s="5"/>
      <c r="E86" s="5"/>
      <c r="F86" s="5"/>
    </row>
    <row r="87" spans="1:6" ht="15.6" x14ac:dyDescent="0.3">
      <c r="A87" s="3" t="s">
        <v>88</v>
      </c>
      <c r="B87" s="25">
        <v>20725</v>
      </c>
      <c r="C87" s="25">
        <v>0</v>
      </c>
      <c r="D87" s="5"/>
      <c r="E87" s="5"/>
      <c r="F87" s="5"/>
    </row>
    <row r="88" spans="1:6" ht="15.6" x14ac:dyDescent="0.3">
      <c r="A88" s="3" t="s">
        <v>48</v>
      </c>
      <c r="B88" s="25">
        <v>53576.9</v>
      </c>
      <c r="C88" s="25">
        <v>0</v>
      </c>
      <c r="D88" s="5"/>
      <c r="E88" s="5"/>
      <c r="F88" s="5"/>
    </row>
    <row r="89" spans="1:6" ht="15.6" x14ac:dyDescent="0.3">
      <c r="A89" s="3" t="s">
        <v>119</v>
      </c>
      <c r="B89" s="25">
        <v>3571.72</v>
      </c>
      <c r="C89" s="25">
        <v>0</v>
      </c>
      <c r="D89" s="5"/>
      <c r="E89" s="5"/>
      <c r="F89" s="5"/>
    </row>
    <row r="90" spans="1:6" ht="15.6" x14ac:dyDescent="0.3">
      <c r="A90" s="3" t="s">
        <v>190</v>
      </c>
      <c r="B90" s="25">
        <v>4545.8</v>
      </c>
      <c r="C90" s="25">
        <v>0</v>
      </c>
      <c r="D90" s="5"/>
      <c r="E90" s="5"/>
      <c r="F90" s="5"/>
    </row>
    <row r="91" spans="1:6" ht="15.6" x14ac:dyDescent="0.3">
      <c r="A91" s="3" t="s">
        <v>89</v>
      </c>
      <c r="B91" s="25">
        <v>3269.8</v>
      </c>
      <c r="C91" s="25">
        <v>0</v>
      </c>
      <c r="D91" s="5"/>
      <c r="E91" s="5"/>
      <c r="F91" s="5"/>
    </row>
    <row r="92" spans="1:6" ht="15.6" x14ac:dyDescent="0.3">
      <c r="A92" s="3" t="s">
        <v>191</v>
      </c>
      <c r="B92" s="25">
        <v>1685015.29</v>
      </c>
      <c r="C92" s="25">
        <v>0</v>
      </c>
      <c r="D92" s="5"/>
      <c r="E92" s="5"/>
      <c r="F92" s="5"/>
    </row>
    <row r="93" spans="1:6" ht="15.6" x14ac:dyDescent="0.3">
      <c r="A93" s="3" t="s">
        <v>111</v>
      </c>
      <c r="B93" s="25">
        <v>7286.4</v>
      </c>
      <c r="C93" s="25">
        <v>0</v>
      </c>
      <c r="D93" s="5"/>
      <c r="E93" s="5"/>
      <c r="F93" s="5"/>
    </row>
    <row r="94" spans="1:6" ht="15.6" x14ac:dyDescent="0.3">
      <c r="A94" s="26" t="s">
        <v>236</v>
      </c>
      <c r="B94" s="27">
        <v>23433.03</v>
      </c>
      <c r="C94" s="27">
        <v>0</v>
      </c>
      <c r="D94" s="5"/>
      <c r="E94" s="5"/>
      <c r="F94" s="5"/>
    </row>
    <row r="95" spans="1:6" ht="15.6" x14ac:dyDescent="0.3">
      <c r="A95" s="3" t="s">
        <v>112</v>
      </c>
      <c r="B95" s="25">
        <v>420227.5</v>
      </c>
      <c r="C95" s="25">
        <v>1470</v>
      </c>
      <c r="D95" s="11"/>
      <c r="E95" s="5"/>
      <c r="F95" s="5"/>
    </row>
    <row r="96" spans="1:6" ht="15.6" x14ac:dyDescent="0.3">
      <c r="A96" s="3" t="s">
        <v>123</v>
      </c>
      <c r="B96" s="25">
        <v>37.6</v>
      </c>
      <c r="C96" s="25">
        <v>0</v>
      </c>
      <c r="D96" s="5"/>
      <c r="E96" s="5"/>
      <c r="F96" s="5"/>
    </row>
    <row r="97" spans="1:6" ht="15.6" x14ac:dyDescent="0.3">
      <c r="A97" s="3" t="s">
        <v>192</v>
      </c>
      <c r="B97" s="25">
        <v>450174</v>
      </c>
      <c r="C97" s="25">
        <v>3534</v>
      </c>
      <c r="D97" s="11"/>
      <c r="E97" s="5"/>
      <c r="F97" s="5"/>
    </row>
    <row r="98" spans="1:6" ht="15.6" x14ac:dyDescent="0.3">
      <c r="A98" s="3" t="s">
        <v>49</v>
      </c>
      <c r="B98" s="25">
        <v>99543.9</v>
      </c>
      <c r="C98" s="25">
        <v>0</v>
      </c>
      <c r="D98" s="5"/>
      <c r="E98" s="5"/>
      <c r="F98" s="5"/>
    </row>
    <row r="99" spans="1:6" ht="15.6" x14ac:dyDescent="0.3">
      <c r="A99" s="3" t="s">
        <v>193</v>
      </c>
      <c r="B99" s="25">
        <v>1366579.2</v>
      </c>
      <c r="C99" s="25">
        <v>0</v>
      </c>
      <c r="D99" s="5"/>
      <c r="E99" s="11"/>
      <c r="F99" s="11"/>
    </row>
    <row r="100" spans="1:6" ht="15.6" x14ac:dyDescent="0.3">
      <c r="A100" s="3" t="s">
        <v>194</v>
      </c>
      <c r="B100" s="25">
        <v>123.2</v>
      </c>
      <c r="C100" s="25">
        <v>0</v>
      </c>
      <c r="D100" s="5"/>
      <c r="E100" s="5"/>
      <c r="F100" s="5"/>
    </row>
    <row r="101" spans="1:6" ht="15.6" x14ac:dyDescent="0.3">
      <c r="A101" s="3" t="s">
        <v>195</v>
      </c>
      <c r="B101" s="25">
        <v>628.23</v>
      </c>
      <c r="C101" s="25">
        <v>0</v>
      </c>
      <c r="D101" s="5"/>
      <c r="E101" s="5"/>
      <c r="F101" s="5"/>
    </row>
    <row r="102" spans="1:6" ht="15.6" x14ac:dyDescent="0.3">
      <c r="A102" s="3" t="s">
        <v>196</v>
      </c>
      <c r="B102" s="25">
        <v>36247.300000000003</v>
      </c>
      <c r="C102" s="25">
        <v>0</v>
      </c>
      <c r="D102" s="5"/>
      <c r="E102" s="5"/>
      <c r="F102" s="5"/>
    </row>
    <row r="103" spans="1:6" ht="15.6" x14ac:dyDescent="0.3">
      <c r="A103" s="3" t="s">
        <v>197</v>
      </c>
      <c r="B103" s="25">
        <v>19354.8</v>
      </c>
      <c r="C103" s="25">
        <v>0</v>
      </c>
      <c r="D103" s="5"/>
      <c r="E103" s="5"/>
      <c r="F103" s="5"/>
    </row>
    <row r="104" spans="1:6" ht="15.6" x14ac:dyDescent="0.3">
      <c r="A104" s="3" t="s">
        <v>50</v>
      </c>
      <c r="B104" s="25">
        <v>658085.9</v>
      </c>
      <c r="C104" s="25">
        <v>4564</v>
      </c>
      <c r="D104" s="11"/>
      <c r="E104" s="5"/>
      <c r="F104" s="5"/>
    </row>
    <row r="105" spans="1:6" ht="15.6" x14ac:dyDescent="0.3">
      <c r="A105" s="3" t="s">
        <v>198</v>
      </c>
      <c r="B105" s="25">
        <v>182923.6</v>
      </c>
      <c r="C105" s="25">
        <v>1092</v>
      </c>
      <c r="D105" s="11"/>
      <c r="E105" s="5"/>
      <c r="F105" s="5"/>
    </row>
    <row r="106" spans="1:6" ht="15.6" x14ac:dyDescent="0.3">
      <c r="A106" s="3" t="s">
        <v>199</v>
      </c>
      <c r="B106" s="25">
        <v>294010</v>
      </c>
      <c r="C106" s="25">
        <v>1377</v>
      </c>
      <c r="D106" s="11"/>
      <c r="E106" s="5"/>
      <c r="F106" s="5"/>
    </row>
    <row r="107" spans="1:6" ht="15.6" x14ac:dyDescent="0.3">
      <c r="A107" s="3" t="s">
        <v>113</v>
      </c>
      <c r="B107" s="25">
        <v>473234</v>
      </c>
      <c r="C107" s="25">
        <v>2125</v>
      </c>
      <c r="D107" s="11"/>
      <c r="E107" s="5"/>
      <c r="F107" s="5"/>
    </row>
    <row r="108" spans="1:6" ht="15.6" x14ac:dyDescent="0.3">
      <c r="A108" s="3" t="s">
        <v>51</v>
      </c>
      <c r="B108" s="25">
        <v>771118.8</v>
      </c>
      <c r="C108" s="25">
        <v>4063</v>
      </c>
      <c r="D108" s="11"/>
      <c r="E108" s="11"/>
      <c r="F108" s="5"/>
    </row>
    <row r="109" spans="1:6" ht="15.6" x14ac:dyDescent="0.3">
      <c r="A109" s="3" t="s">
        <v>200</v>
      </c>
      <c r="B109" s="25">
        <v>801291.7</v>
      </c>
      <c r="C109" s="25">
        <v>4775</v>
      </c>
      <c r="D109" s="11"/>
      <c r="E109" s="5"/>
      <c r="F109" s="5"/>
    </row>
    <row r="110" spans="1:6" ht="15.6" x14ac:dyDescent="0.3">
      <c r="A110" s="3" t="s">
        <v>201</v>
      </c>
      <c r="B110" s="25">
        <v>230359.9</v>
      </c>
      <c r="C110" s="25">
        <v>857</v>
      </c>
      <c r="D110" s="5"/>
      <c r="E110" s="11"/>
      <c r="F110" s="5"/>
    </row>
    <row r="111" spans="1:6" ht="15.6" x14ac:dyDescent="0.3">
      <c r="A111" s="3" t="s">
        <v>120</v>
      </c>
      <c r="B111" s="25">
        <v>113.8</v>
      </c>
      <c r="C111" s="25">
        <v>0</v>
      </c>
      <c r="D111" s="5"/>
      <c r="E111" s="11"/>
      <c r="F111" s="5"/>
    </row>
    <row r="112" spans="1:6" ht="15.6" x14ac:dyDescent="0.3">
      <c r="A112" s="3" t="s">
        <v>52</v>
      </c>
      <c r="B112" s="25">
        <v>38037.599999999999</v>
      </c>
      <c r="C112" s="25">
        <v>0</v>
      </c>
      <c r="D112" s="5"/>
      <c r="E112" s="5"/>
      <c r="F112" s="5"/>
    </row>
    <row r="113" spans="1:6" ht="15.6" x14ac:dyDescent="0.3">
      <c r="A113" s="3" t="s">
        <v>124</v>
      </c>
      <c r="B113" s="25">
        <v>880.6</v>
      </c>
      <c r="C113" s="25">
        <v>0</v>
      </c>
      <c r="D113" s="5"/>
      <c r="E113" s="5"/>
      <c r="F113" s="5"/>
    </row>
    <row r="114" spans="1:6" ht="15.6" x14ac:dyDescent="0.3">
      <c r="A114" s="3" t="s">
        <v>53</v>
      </c>
      <c r="B114" s="25">
        <v>9614.1</v>
      </c>
      <c r="C114" s="25">
        <v>0</v>
      </c>
      <c r="D114" s="5"/>
      <c r="E114" s="5"/>
      <c r="F114" s="5"/>
    </row>
    <row r="115" spans="1:6" ht="15.6" x14ac:dyDescent="0.3">
      <c r="A115" s="3" t="s">
        <v>90</v>
      </c>
      <c r="B115" s="25">
        <v>196.4</v>
      </c>
      <c r="C115" s="25">
        <v>0</v>
      </c>
      <c r="D115" s="5"/>
      <c r="E115" s="5"/>
      <c r="F115" s="5"/>
    </row>
    <row r="116" spans="1:6" ht="15.6" x14ac:dyDescent="0.3">
      <c r="A116" s="3" t="s">
        <v>202</v>
      </c>
      <c r="B116" s="25">
        <v>169396.6</v>
      </c>
      <c r="C116" s="25">
        <v>930</v>
      </c>
      <c r="D116" s="5"/>
      <c r="E116" s="5"/>
      <c r="F116" s="5"/>
    </row>
    <row r="117" spans="1:6" ht="15.6" x14ac:dyDescent="0.3">
      <c r="A117" s="3" t="s">
        <v>54</v>
      </c>
      <c r="B117" s="25">
        <v>228232</v>
      </c>
      <c r="C117" s="25">
        <v>1010</v>
      </c>
      <c r="D117" s="11"/>
      <c r="E117" s="5"/>
      <c r="F117" s="5"/>
    </row>
    <row r="118" spans="1:6" ht="15.6" x14ac:dyDescent="0.3">
      <c r="A118" s="3" t="s">
        <v>55</v>
      </c>
      <c r="B118" s="25">
        <v>12453.9</v>
      </c>
      <c r="C118" s="25">
        <v>0</v>
      </c>
      <c r="D118" s="5"/>
      <c r="E118" s="5"/>
      <c r="F118" s="5"/>
    </row>
    <row r="119" spans="1:6" ht="15.6" x14ac:dyDescent="0.3">
      <c r="A119" s="3" t="s">
        <v>203</v>
      </c>
      <c r="B119" s="25">
        <v>197261.7</v>
      </c>
      <c r="C119" s="25">
        <v>808</v>
      </c>
      <c r="D119" s="5"/>
      <c r="E119" s="11"/>
      <c r="F119" s="5"/>
    </row>
    <row r="120" spans="1:6" ht="15.6" x14ac:dyDescent="0.3">
      <c r="A120" s="3" t="s">
        <v>204</v>
      </c>
      <c r="B120" s="25">
        <v>9559.8700000000008</v>
      </c>
      <c r="C120" s="25">
        <v>0</v>
      </c>
      <c r="D120" s="5"/>
      <c r="E120" s="5"/>
      <c r="F120" s="5"/>
    </row>
    <row r="121" spans="1:6" ht="15.6" x14ac:dyDescent="0.3">
      <c r="A121" s="3" t="s">
        <v>205</v>
      </c>
      <c r="B121" s="25">
        <v>170476.5</v>
      </c>
      <c r="C121" s="25">
        <v>0</v>
      </c>
      <c r="D121" s="5"/>
      <c r="E121" s="5"/>
      <c r="F121" s="5"/>
    </row>
    <row r="122" spans="1:6" ht="15.6" x14ac:dyDescent="0.3">
      <c r="A122" s="3" t="s">
        <v>206</v>
      </c>
      <c r="B122" s="25">
        <v>31.27</v>
      </c>
      <c r="C122" s="25">
        <v>0</v>
      </c>
      <c r="D122" s="5"/>
      <c r="E122" s="5"/>
      <c r="F122" s="5"/>
    </row>
    <row r="123" spans="1:6" ht="15.6" x14ac:dyDescent="0.3">
      <c r="A123" s="3" t="s">
        <v>207</v>
      </c>
      <c r="B123" s="25">
        <v>4736</v>
      </c>
      <c r="C123" s="25">
        <v>0</v>
      </c>
      <c r="D123" s="5"/>
      <c r="E123" s="5"/>
      <c r="F123" s="5"/>
    </row>
    <row r="124" spans="1:6" ht="15.6" x14ac:dyDescent="0.3">
      <c r="A124" s="3" t="s">
        <v>208</v>
      </c>
      <c r="B124" s="25">
        <v>10880.7</v>
      </c>
      <c r="C124" s="25">
        <v>0</v>
      </c>
      <c r="D124" s="5"/>
      <c r="E124" s="5"/>
      <c r="F124" s="5"/>
    </row>
    <row r="125" spans="1:6" ht="15.6" x14ac:dyDescent="0.3">
      <c r="A125" s="3" t="s">
        <v>209</v>
      </c>
      <c r="B125" s="25">
        <v>4679</v>
      </c>
      <c r="C125" s="25">
        <v>0</v>
      </c>
      <c r="D125" s="5"/>
      <c r="E125" s="5"/>
      <c r="F125" s="5"/>
    </row>
    <row r="126" spans="1:6" ht="15.6" x14ac:dyDescent="0.3">
      <c r="A126" s="26" t="s">
        <v>237</v>
      </c>
      <c r="B126" s="27">
        <v>23926603.579999998</v>
      </c>
      <c r="C126" s="27">
        <v>0</v>
      </c>
      <c r="D126" s="5"/>
      <c r="E126" s="5"/>
      <c r="F126" s="5"/>
    </row>
    <row r="127" spans="1:6" ht="15.6" x14ac:dyDescent="0.3">
      <c r="A127" s="3" t="s">
        <v>125</v>
      </c>
      <c r="B127" s="25">
        <v>92281.4</v>
      </c>
      <c r="C127" s="25">
        <v>0</v>
      </c>
      <c r="D127" s="5"/>
      <c r="E127" s="5"/>
      <c r="F127" s="5"/>
    </row>
    <row r="128" spans="1:6" ht="15.6" x14ac:dyDescent="0.3">
      <c r="A128" s="3" t="s">
        <v>210</v>
      </c>
      <c r="B128" s="25">
        <v>59626.7</v>
      </c>
      <c r="C128" s="25">
        <v>0</v>
      </c>
      <c r="D128" s="5"/>
      <c r="E128" s="5"/>
      <c r="F128" s="5"/>
    </row>
    <row r="129" spans="1:6" ht="15.6" x14ac:dyDescent="0.3">
      <c r="A129" s="3" t="s">
        <v>56</v>
      </c>
      <c r="B129" s="25">
        <v>77936.600000000006</v>
      </c>
      <c r="C129" s="25">
        <v>0</v>
      </c>
      <c r="D129" s="5"/>
      <c r="E129" s="5"/>
      <c r="F129" s="5"/>
    </row>
    <row r="130" spans="1:6" ht="15.6" x14ac:dyDescent="0.3">
      <c r="A130" s="3" t="s">
        <v>57</v>
      </c>
      <c r="B130" s="25">
        <v>9014.4</v>
      </c>
      <c r="C130" s="25">
        <v>0</v>
      </c>
      <c r="D130" s="5"/>
      <c r="E130" s="5"/>
      <c r="F130" s="5"/>
    </row>
    <row r="131" spans="1:6" ht="15.6" x14ac:dyDescent="0.3">
      <c r="A131" s="26" t="s">
        <v>238</v>
      </c>
      <c r="B131" s="27">
        <v>5955911.6500000004</v>
      </c>
      <c r="C131" s="27">
        <v>0</v>
      </c>
      <c r="D131" s="5"/>
      <c r="E131" s="5"/>
      <c r="F131" s="5"/>
    </row>
    <row r="132" spans="1:6" ht="15.6" x14ac:dyDescent="0.3">
      <c r="A132" s="26" t="s">
        <v>239</v>
      </c>
      <c r="B132" s="27">
        <v>407685.14</v>
      </c>
      <c r="C132" s="27">
        <v>0</v>
      </c>
      <c r="D132" s="5"/>
      <c r="E132" s="5"/>
      <c r="F132" s="5"/>
    </row>
    <row r="133" spans="1:6" ht="15.6" x14ac:dyDescent="0.3">
      <c r="A133" s="3" t="s">
        <v>58</v>
      </c>
      <c r="B133" s="25">
        <v>35277.699999999997</v>
      </c>
      <c r="C133" s="25">
        <v>0</v>
      </c>
      <c r="D133" s="5"/>
      <c r="E133" s="5"/>
      <c r="F133" s="5"/>
    </row>
    <row r="134" spans="1:6" ht="15.6" x14ac:dyDescent="0.3">
      <c r="A134" s="3" t="s">
        <v>59</v>
      </c>
      <c r="B134" s="25">
        <v>27736.6</v>
      </c>
      <c r="C134" s="25">
        <v>0</v>
      </c>
      <c r="D134" s="5"/>
      <c r="E134" s="5"/>
      <c r="F134" s="5"/>
    </row>
    <row r="135" spans="1:6" ht="15.6" x14ac:dyDescent="0.3">
      <c r="A135" s="3" t="s">
        <v>91</v>
      </c>
      <c r="B135" s="25">
        <v>116884</v>
      </c>
      <c r="C135" s="25">
        <v>0</v>
      </c>
      <c r="D135" s="5"/>
      <c r="E135" s="5"/>
      <c r="F135" s="5"/>
    </row>
    <row r="136" spans="1:6" ht="15.6" x14ac:dyDescent="0.3">
      <c r="A136" s="3" t="s">
        <v>60</v>
      </c>
      <c r="B136" s="25">
        <v>323717.59999999998</v>
      </c>
      <c r="C136" s="25">
        <v>1650</v>
      </c>
      <c r="D136" s="11"/>
      <c r="E136" s="5"/>
      <c r="F136" s="5"/>
    </row>
    <row r="137" spans="1:6" ht="15.6" x14ac:dyDescent="0.3">
      <c r="A137" s="3" t="s">
        <v>211</v>
      </c>
      <c r="B137" s="25">
        <v>150210.1</v>
      </c>
      <c r="C137" s="25">
        <v>726</v>
      </c>
      <c r="D137" s="5"/>
      <c r="E137" s="5"/>
      <c r="F137" s="5"/>
    </row>
    <row r="138" spans="1:6" ht="15.6" x14ac:dyDescent="0.3">
      <c r="A138" s="3" t="s">
        <v>212</v>
      </c>
      <c r="B138" s="25">
        <v>70696.399999999994</v>
      </c>
      <c r="C138" s="25">
        <v>560</v>
      </c>
      <c r="D138" s="5"/>
      <c r="E138" s="5"/>
      <c r="F138" s="5"/>
    </row>
    <row r="139" spans="1:6" ht="15.6" x14ac:dyDescent="0.3">
      <c r="A139" s="3" t="s">
        <v>213</v>
      </c>
      <c r="B139" s="25">
        <v>212371.3</v>
      </c>
      <c r="C139" s="25">
        <v>1070</v>
      </c>
      <c r="D139" s="11"/>
      <c r="E139" s="11"/>
      <c r="F139" s="5"/>
    </row>
    <row r="140" spans="1:6" ht="15.6" x14ac:dyDescent="0.3">
      <c r="A140" s="26" t="s">
        <v>240</v>
      </c>
      <c r="B140" s="27">
        <v>237443.94</v>
      </c>
      <c r="C140" s="27">
        <v>0</v>
      </c>
      <c r="D140" s="11"/>
      <c r="E140" s="11"/>
      <c r="F140" s="5"/>
    </row>
    <row r="141" spans="1:6" ht="15.6" x14ac:dyDescent="0.3">
      <c r="A141" s="3" t="s">
        <v>214</v>
      </c>
      <c r="B141" s="25">
        <v>544.94000000000005</v>
      </c>
      <c r="C141" s="25">
        <v>0</v>
      </c>
      <c r="D141" s="5"/>
      <c r="E141" s="5"/>
      <c r="F141" s="5"/>
    </row>
    <row r="142" spans="1:6" ht="15.6" x14ac:dyDescent="0.3">
      <c r="A142" s="3" t="s">
        <v>114</v>
      </c>
      <c r="B142" s="25">
        <v>4693.5</v>
      </c>
      <c r="C142" s="25">
        <v>0</v>
      </c>
      <c r="D142" s="5"/>
      <c r="E142" s="5"/>
      <c r="F142" s="5"/>
    </row>
    <row r="143" spans="1:6" ht="15.6" x14ac:dyDescent="0.3">
      <c r="A143" s="3" t="s">
        <v>61</v>
      </c>
      <c r="B143" s="25">
        <v>997926.71</v>
      </c>
      <c r="C143" s="25">
        <v>0</v>
      </c>
      <c r="D143" s="5"/>
      <c r="E143" s="5"/>
      <c r="F143" s="5"/>
    </row>
    <row r="144" spans="1:6" ht="15.6" x14ac:dyDescent="0.3">
      <c r="A144" s="3" t="s">
        <v>215</v>
      </c>
      <c r="B144" s="25">
        <v>4648.6000000000004</v>
      </c>
      <c r="C144" s="25">
        <v>0</v>
      </c>
      <c r="D144" s="5"/>
      <c r="E144" s="5"/>
      <c r="F144" s="5"/>
    </row>
    <row r="145" spans="1:6" ht="15.6" x14ac:dyDescent="0.3">
      <c r="A145" s="3" t="s">
        <v>115</v>
      </c>
      <c r="B145" s="25">
        <v>205</v>
      </c>
      <c r="C145" s="25">
        <v>0</v>
      </c>
      <c r="D145" s="5"/>
      <c r="E145" s="5"/>
      <c r="F145" s="5"/>
    </row>
    <row r="146" spans="1:6" ht="15.6" x14ac:dyDescent="0.3">
      <c r="A146" s="26" t="s">
        <v>241</v>
      </c>
      <c r="B146" s="27">
        <v>5868457.4900000002</v>
      </c>
      <c r="C146" s="27">
        <v>0</v>
      </c>
      <c r="D146" s="5"/>
      <c r="E146" s="5"/>
      <c r="F146" s="5"/>
    </row>
    <row r="147" spans="1:6" ht="15.6" x14ac:dyDescent="0.3">
      <c r="A147" s="3" t="s">
        <v>92</v>
      </c>
      <c r="B147" s="25">
        <v>35144.589999999997</v>
      </c>
      <c r="C147" s="25">
        <v>0</v>
      </c>
      <c r="D147" s="5"/>
      <c r="E147" s="12"/>
      <c r="F147" s="6"/>
    </row>
    <row r="148" spans="1:6" ht="15.6" customHeight="1" x14ac:dyDescent="0.3">
      <c r="A148" s="3" t="s">
        <v>216</v>
      </c>
      <c r="B148" s="25">
        <v>1167.83</v>
      </c>
      <c r="C148" s="25">
        <v>0</v>
      </c>
      <c r="D148" s="5"/>
      <c r="E148" s="12"/>
      <c r="F148" s="6"/>
    </row>
    <row r="149" spans="1:6" ht="15.6" x14ac:dyDescent="0.3">
      <c r="A149" s="8" t="s">
        <v>8</v>
      </c>
      <c r="B149" s="28">
        <f>SUM(B9:B148)</f>
        <v>63772427.720000006</v>
      </c>
      <c r="C149" s="28">
        <f>SUM(C9:C148)</f>
        <v>46688</v>
      </c>
      <c r="D149" s="12"/>
      <c r="E149" s="12"/>
      <c r="F149" s="6"/>
    </row>
    <row r="150" spans="1:6" ht="15.6" x14ac:dyDescent="0.3">
      <c r="A150" s="8"/>
      <c r="B150" s="12"/>
      <c r="C150" s="7"/>
      <c r="D150" s="12"/>
      <c r="E150" s="12"/>
      <c r="F150" s="6"/>
    </row>
    <row r="151" spans="1:6" ht="15.6" customHeight="1" x14ac:dyDescent="0.3">
      <c r="A151"/>
      <c r="B151"/>
      <c r="C151"/>
      <c r="D151"/>
      <c r="E151" s="12"/>
      <c r="F151" s="6"/>
    </row>
    <row r="152" spans="1:6" ht="15.6" customHeight="1" x14ac:dyDescent="0.3">
      <c r="A152" s="30" t="s">
        <v>121</v>
      </c>
      <c r="B152" s="30"/>
      <c r="C152" s="30"/>
      <c r="D152" s="30"/>
      <c r="E152" s="4"/>
      <c r="F152" s="4"/>
    </row>
    <row r="153" spans="1:6" ht="15.6" customHeight="1" x14ac:dyDescent="0.3">
      <c r="E153" s="4"/>
      <c r="F153" s="4"/>
    </row>
    <row r="154" spans="1:6" ht="15.6" x14ac:dyDescent="0.3">
      <c r="A154" s="31" t="s">
        <v>217</v>
      </c>
      <c r="B154" s="31"/>
      <c r="C154" s="31"/>
      <c r="D154" s="31"/>
      <c r="E154" s="4"/>
      <c r="F154" s="4"/>
    </row>
    <row r="155" spans="1:6" ht="15.6" customHeight="1" x14ac:dyDescent="0.3">
      <c r="A155" s="31" t="s">
        <v>218</v>
      </c>
      <c r="B155" s="31"/>
      <c r="C155" s="31"/>
      <c r="D155" s="31"/>
      <c r="E155" s="4"/>
      <c r="F155" s="4"/>
    </row>
    <row r="156" spans="1:6" ht="15.6" x14ac:dyDescent="0.3">
      <c r="A156" s="31" t="s">
        <v>219</v>
      </c>
      <c r="B156" s="31"/>
      <c r="C156" s="31"/>
      <c r="D156" s="31"/>
    </row>
    <row r="157" spans="1:6" ht="15.6" x14ac:dyDescent="0.3">
      <c r="A157" s="31" t="s">
        <v>220</v>
      </c>
      <c r="B157" s="31"/>
      <c r="C157" s="31"/>
      <c r="D157" s="31"/>
    </row>
    <row r="158" spans="1:6" ht="15.6" x14ac:dyDescent="0.3">
      <c r="A158" s="31" t="s">
        <v>221</v>
      </c>
      <c r="B158" s="31"/>
      <c r="C158" s="31"/>
      <c r="D158" s="31"/>
    </row>
    <row r="159" spans="1:6" ht="15.6" x14ac:dyDescent="0.3">
      <c r="A159"/>
      <c r="B159"/>
      <c r="C159"/>
      <c r="D159"/>
    </row>
    <row r="160" spans="1:6" ht="15.6" x14ac:dyDescent="0.3">
      <c r="A160"/>
      <c r="B160"/>
      <c r="C160"/>
      <c r="D160"/>
    </row>
    <row r="161" spans="1:4" ht="15.6" x14ac:dyDescent="0.3">
      <c r="A161"/>
      <c r="B161"/>
      <c r="C161"/>
      <c r="D161"/>
    </row>
    <row r="162" spans="1:4" ht="15.6" x14ac:dyDescent="0.3">
      <c r="A162"/>
      <c r="B162"/>
      <c r="C162"/>
      <c r="D162"/>
    </row>
    <row r="163" spans="1:4" ht="15.6" x14ac:dyDescent="0.3">
      <c r="A163"/>
      <c r="B163"/>
      <c r="C163"/>
      <c r="D163"/>
    </row>
    <row r="164" spans="1:4" ht="15.6" x14ac:dyDescent="0.3">
      <c r="D164"/>
    </row>
    <row r="165" spans="1:4" ht="15.6" x14ac:dyDescent="0.3">
      <c r="D165"/>
    </row>
    <row r="166" spans="1:4" ht="15.6" x14ac:dyDescent="0.3">
      <c r="D166"/>
    </row>
    <row r="167" spans="1:4" ht="15.6" x14ac:dyDescent="0.3">
      <c r="D167"/>
    </row>
    <row r="168" spans="1:4" ht="15.6" x14ac:dyDescent="0.3">
      <c r="D168"/>
    </row>
    <row r="169" spans="1:4" ht="15.6" x14ac:dyDescent="0.3">
      <c r="D169"/>
    </row>
    <row r="170" spans="1:4" ht="15.6" x14ac:dyDescent="0.3">
      <c r="D170"/>
    </row>
    <row r="171" spans="1:4" ht="15.6" x14ac:dyDescent="0.3">
      <c r="D171"/>
    </row>
    <row r="172" spans="1:4" ht="15.6" x14ac:dyDescent="0.3">
      <c r="D172"/>
    </row>
    <row r="173" spans="1:4" ht="15.6" x14ac:dyDescent="0.3">
      <c r="D173"/>
    </row>
    <row r="174" spans="1:4" ht="15.6" x14ac:dyDescent="0.3">
      <c r="A174"/>
      <c r="B174"/>
      <c r="C174"/>
      <c r="D174"/>
    </row>
    <row r="175" spans="1:4" ht="15.6" x14ac:dyDescent="0.3">
      <c r="A175"/>
      <c r="B175"/>
      <c r="C175"/>
      <c r="D175"/>
    </row>
    <row r="176" spans="1:4" ht="15.6" x14ac:dyDescent="0.3">
      <c r="A176"/>
      <c r="B176"/>
      <c r="C176"/>
      <c r="D176"/>
    </row>
    <row r="177" spans="1:4" ht="15.6" x14ac:dyDescent="0.3">
      <c r="A177"/>
      <c r="B177"/>
      <c r="C177"/>
      <c r="D177"/>
    </row>
    <row r="178" spans="1:4" ht="15.6" x14ac:dyDescent="0.3">
      <c r="A178"/>
      <c r="B178"/>
      <c r="C178"/>
      <c r="D178"/>
    </row>
    <row r="179" spans="1:4" ht="15.6" x14ac:dyDescent="0.3">
      <c r="A179"/>
      <c r="B179"/>
      <c r="C179"/>
      <c r="D179"/>
    </row>
    <row r="180" spans="1:4" ht="15.6" x14ac:dyDescent="0.3">
      <c r="A180"/>
      <c r="B180"/>
      <c r="C180"/>
      <c r="D180"/>
    </row>
    <row r="181" spans="1:4" ht="15.6" x14ac:dyDescent="0.3">
      <c r="A181"/>
      <c r="B181"/>
      <c r="C181"/>
      <c r="D181"/>
    </row>
    <row r="182" spans="1:4" ht="15.6" x14ac:dyDescent="0.3">
      <c r="A182"/>
      <c r="B182"/>
      <c r="C182"/>
      <c r="D182"/>
    </row>
    <row r="183" spans="1:4" ht="15.6" x14ac:dyDescent="0.3">
      <c r="A183"/>
      <c r="B183"/>
      <c r="C183"/>
      <c r="D183"/>
    </row>
    <row r="184" spans="1:4" ht="15.6" x14ac:dyDescent="0.3">
      <c r="A184"/>
      <c r="B184"/>
      <c r="C184"/>
      <c r="D184"/>
    </row>
    <row r="185" spans="1:4" ht="15.6" x14ac:dyDescent="0.3">
      <c r="A185"/>
      <c r="B185"/>
      <c r="C185"/>
      <c r="D185"/>
    </row>
    <row r="186" spans="1:4" ht="15.6" x14ac:dyDescent="0.3">
      <c r="A186"/>
      <c r="B186"/>
      <c r="C186"/>
      <c r="D186"/>
    </row>
    <row r="187" spans="1:4" ht="15.6" x14ac:dyDescent="0.3">
      <c r="A187"/>
      <c r="B187"/>
      <c r="C187"/>
      <c r="D187"/>
    </row>
    <row r="188" spans="1:4" ht="15.6" x14ac:dyDescent="0.3">
      <c r="A188"/>
      <c r="B188"/>
      <c r="C188"/>
      <c r="D188"/>
    </row>
    <row r="189" spans="1:4" ht="15.6" x14ac:dyDescent="0.3">
      <c r="A189"/>
      <c r="B189"/>
      <c r="C189"/>
      <c r="D189"/>
    </row>
    <row r="190" spans="1:4" ht="15.6" x14ac:dyDescent="0.3">
      <c r="A190"/>
      <c r="B190"/>
      <c r="C190"/>
      <c r="D190"/>
    </row>
    <row r="191" spans="1:4" ht="15.6" x14ac:dyDescent="0.3">
      <c r="A191"/>
      <c r="B191"/>
      <c r="C191"/>
      <c r="D191"/>
    </row>
    <row r="192" spans="1:4" ht="15.6" x14ac:dyDescent="0.3">
      <c r="A192"/>
      <c r="B192"/>
      <c r="C192"/>
      <c r="D192"/>
    </row>
    <row r="193" spans="1:4" ht="15.6" x14ac:dyDescent="0.3">
      <c r="A193"/>
      <c r="B193"/>
      <c r="C193"/>
      <c r="D193"/>
    </row>
    <row r="194" spans="1:4" ht="15.6" x14ac:dyDescent="0.3">
      <c r="A194"/>
      <c r="B194"/>
      <c r="C194"/>
      <c r="D194"/>
    </row>
    <row r="195" spans="1:4" ht="15.6" x14ac:dyDescent="0.3">
      <c r="A195"/>
      <c r="B195"/>
      <c r="C195"/>
      <c r="D195"/>
    </row>
    <row r="196" spans="1:4" ht="15.6" x14ac:dyDescent="0.3">
      <c r="A196"/>
      <c r="B196"/>
      <c r="C196"/>
      <c r="D196"/>
    </row>
    <row r="197" spans="1:4" ht="15.6" x14ac:dyDescent="0.3">
      <c r="A197"/>
      <c r="B197"/>
      <c r="C197"/>
      <c r="D197"/>
    </row>
    <row r="198" spans="1:4" ht="15.6" x14ac:dyDescent="0.3">
      <c r="A198"/>
      <c r="B198"/>
      <c r="C198"/>
      <c r="D198"/>
    </row>
    <row r="199" spans="1:4" ht="15.6" x14ac:dyDescent="0.3">
      <c r="A199"/>
      <c r="B199"/>
      <c r="C199"/>
      <c r="D199"/>
    </row>
    <row r="200" spans="1:4" ht="15.6" x14ac:dyDescent="0.3">
      <c r="A200"/>
      <c r="B200"/>
      <c r="C200"/>
      <c r="D200"/>
    </row>
    <row r="201" spans="1:4" ht="15.6" x14ac:dyDescent="0.3">
      <c r="A201"/>
      <c r="B201"/>
      <c r="C201"/>
      <c r="D201"/>
    </row>
    <row r="202" spans="1:4" ht="15.6" x14ac:dyDescent="0.3">
      <c r="A202"/>
      <c r="B202"/>
      <c r="C202"/>
      <c r="D202"/>
    </row>
    <row r="203" spans="1:4" ht="15.6" x14ac:dyDescent="0.3">
      <c r="A203"/>
      <c r="B203"/>
      <c r="C203"/>
      <c r="D203"/>
    </row>
    <row r="204" spans="1:4" ht="15.6" x14ac:dyDescent="0.3">
      <c r="A204"/>
      <c r="B204"/>
      <c r="C204"/>
      <c r="D204"/>
    </row>
    <row r="205" spans="1:4" ht="15.6" x14ac:dyDescent="0.3">
      <c r="A205"/>
      <c r="B205"/>
      <c r="C205"/>
      <c r="D205"/>
    </row>
    <row r="206" spans="1:4" ht="15.6" x14ac:dyDescent="0.3">
      <c r="A206"/>
      <c r="B206"/>
      <c r="C206"/>
      <c r="D206"/>
    </row>
    <row r="207" spans="1:4" ht="15.6" x14ac:dyDescent="0.3">
      <c r="A207"/>
      <c r="B207"/>
      <c r="C207"/>
      <c r="D207"/>
    </row>
    <row r="208" spans="1:4" ht="15.6" x14ac:dyDescent="0.3">
      <c r="A208"/>
      <c r="B208"/>
      <c r="C208"/>
      <c r="D208"/>
    </row>
    <row r="209" spans="1:4" ht="15.6" x14ac:dyDescent="0.3">
      <c r="A209"/>
      <c r="B209"/>
      <c r="C209"/>
      <c r="D209"/>
    </row>
    <row r="210" spans="1:4" ht="15.6" x14ac:dyDescent="0.3">
      <c r="A210"/>
      <c r="B210"/>
      <c r="C210"/>
      <c r="D210"/>
    </row>
    <row r="211" spans="1:4" ht="15.6" x14ac:dyDescent="0.3">
      <c r="A211"/>
      <c r="B211"/>
      <c r="C211"/>
      <c r="D211"/>
    </row>
    <row r="212" spans="1:4" ht="15.6" x14ac:dyDescent="0.3">
      <c r="A212"/>
      <c r="B212"/>
      <c r="C212"/>
      <c r="D212"/>
    </row>
    <row r="213" spans="1:4" ht="15.6" x14ac:dyDescent="0.3">
      <c r="A213"/>
      <c r="B213"/>
      <c r="C213"/>
      <c r="D213"/>
    </row>
    <row r="214" spans="1:4" ht="15.6" x14ac:dyDescent="0.3">
      <c r="A214"/>
      <c r="B214"/>
      <c r="C214"/>
      <c r="D214"/>
    </row>
    <row r="215" spans="1:4" ht="15.6" x14ac:dyDescent="0.3">
      <c r="A215"/>
      <c r="B215"/>
      <c r="C215"/>
      <c r="D215"/>
    </row>
    <row r="216" spans="1:4" ht="15.6" x14ac:dyDescent="0.3">
      <c r="A216"/>
      <c r="B216"/>
      <c r="C216"/>
      <c r="D216"/>
    </row>
    <row r="217" spans="1:4" ht="15.6" x14ac:dyDescent="0.3">
      <c r="A217"/>
      <c r="B217"/>
      <c r="C217"/>
      <c r="D217"/>
    </row>
    <row r="218" spans="1:4" ht="15.6" x14ac:dyDescent="0.3">
      <c r="A218"/>
      <c r="B218"/>
      <c r="C218"/>
      <c r="D218"/>
    </row>
    <row r="219" spans="1:4" ht="15.6" x14ac:dyDescent="0.3">
      <c r="A219"/>
      <c r="B219"/>
      <c r="C219"/>
      <c r="D219"/>
    </row>
  </sheetData>
  <mergeCells count="7">
    <mergeCell ref="A1:D1"/>
    <mergeCell ref="A152:D152"/>
    <mergeCell ref="A156:D156"/>
    <mergeCell ref="A157:D157"/>
    <mergeCell ref="A158:D158"/>
    <mergeCell ref="A154:D154"/>
    <mergeCell ref="A155:D15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9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158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127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139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s="23" t="s">
        <v>160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140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141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152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71</v>
      </c>
      <c r="B8" s="14" t="s">
        <v>62</v>
      </c>
      <c r="C8" s="14" t="s">
        <v>63</v>
      </c>
      <c r="D8" s="14" t="s">
        <v>64</v>
      </c>
      <c r="E8" s="14" t="s">
        <v>65</v>
      </c>
      <c r="F8" s="14" t="s">
        <v>66</v>
      </c>
      <c r="G8" s="14" t="s">
        <v>142</v>
      </c>
      <c r="H8" s="14" t="s">
        <v>143</v>
      </c>
      <c r="I8" s="14" t="s">
        <v>144</v>
      </c>
      <c r="J8" s="14" t="s">
        <v>145</v>
      </c>
      <c r="K8" s="14" t="s">
        <v>146</v>
      </c>
      <c r="L8" s="14" t="s">
        <v>67</v>
      </c>
      <c r="M8" s="14" t="s">
        <v>147</v>
      </c>
      <c r="N8" s="14" t="s">
        <v>224</v>
      </c>
    </row>
    <row r="9" spans="1:14" ht="15.6" x14ac:dyDescent="0.3">
      <c r="A9" s="24">
        <v>44921</v>
      </c>
      <c r="B9" s="20">
        <v>1243245.74</v>
      </c>
      <c r="C9" s="20">
        <v>189858.89</v>
      </c>
      <c r="D9" s="20">
        <v>51601.25</v>
      </c>
      <c r="E9" s="20">
        <v>46711.199999999997</v>
      </c>
      <c r="F9" s="20">
        <v>265001.56</v>
      </c>
      <c r="G9" s="20">
        <v>16627.849999999999</v>
      </c>
      <c r="H9" s="20">
        <v>62112.76</v>
      </c>
      <c r="I9" s="20">
        <v>44361.89</v>
      </c>
      <c r="J9" s="20">
        <v>68427.429999999993</v>
      </c>
      <c r="K9" s="20">
        <v>14986.98</v>
      </c>
      <c r="L9" s="20">
        <v>323515.14</v>
      </c>
      <c r="M9" s="20">
        <v>160040.79</v>
      </c>
      <c r="N9" s="20">
        <v>0</v>
      </c>
    </row>
    <row r="10" spans="1:14" ht="15.6" x14ac:dyDescent="0.3">
      <c r="A10" s="24">
        <v>44938</v>
      </c>
      <c r="B10" s="20">
        <v>567954.73</v>
      </c>
      <c r="C10" s="20">
        <v>95002.04</v>
      </c>
      <c r="D10" s="20">
        <v>24020.28</v>
      </c>
      <c r="E10" s="20">
        <v>15583.26</v>
      </c>
      <c r="F10" s="20">
        <v>117081.62</v>
      </c>
      <c r="G10" s="20">
        <v>8402.5</v>
      </c>
      <c r="H10" s="20">
        <v>32035.02</v>
      </c>
      <c r="I10" s="20">
        <v>26485.56</v>
      </c>
      <c r="J10" s="20">
        <v>28022.78</v>
      </c>
      <c r="K10" s="20">
        <v>2246.92</v>
      </c>
      <c r="L10" s="20">
        <v>150159.03</v>
      </c>
      <c r="M10" s="20">
        <v>63922.31</v>
      </c>
      <c r="N10" s="20">
        <v>4993.41</v>
      </c>
    </row>
    <row r="11" spans="1:14" ht="15.6" x14ac:dyDescent="0.3">
      <c r="A11" s="24">
        <v>44946</v>
      </c>
      <c r="B11" s="20">
        <v>531830.35</v>
      </c>
      <c r="C11" s="20">
        <v>82559.399999999994</v>
      </c>
      <c r="D11" s="20">
        <v>26427.98</v>
      </c>
      <c r="E11" s="20">
        <v>18741.919999999998</v>
      </c>
      <c r="F11" s="20">
        <v>110271.64</v>
      </c>
      <c r="G11" s="20">
        <v>8360.24</v>
      </c>
      <c r="H11" s="20">
        <v>15708.08</v>
      </c>
      <c r="I11" s="20">
        <v>29264.52</v>
      </c>
      <c r="J11" s="20">
        <v>34241.9</v>
      </c>
      <c r="K11" s="20">
        <v>3168.96</v>
      </c>
      <c r="L11" s="20">
        <v>149407.70000000001</v>
      </c>
      <c r="M11" s="20">
        <v>44735.49</v>
      </c>
      <c r="N11" s="20">
        <v>8942.52</v>
      </c>
    </row>
    <row r="12" spans="1:14" ht="15.6" x14ac:dyDescent="0.3">
      <c r="A12" s="24">
        <v>44948</v>
      </c>
      <c r="B12" s="20">
        <v>829207.89</v>
      </c>
      <c r="C12" s="20">
        <v>139870.93</v>
      </c>
      <c r="D12" s="20">
        <v>42118.18</v>
      </c>
      <c r="E12" s="20">
        <v>23901.43</v>
      </c>
      <c r="F12" s="20">
        <v>164495</v>
      </c>
      <c r="G12" s="20">
        <v>11863.29</v>
      </c>
      <c r="H12" s="20">
        <v>28889.5</v>
      </c>
      <c r="I12" s="20">
        <v>35983.15</v>
      </c>
      <c r="J12" s="20">
        <v>39579</v>
      </c>
      <c r="K12" s="20">
        <v>3983.8</v>
      </c>
      <c r="L12" s="20">
        <v>225749.61</v>
      </c>
      <c r="M12" s="20">
        <v>95880.6</v>
      </c>
      <c r="N12" s="20">
        <v>16893.400000000001</v>
      </c>
    </row>
    <row r="13" spans="1:14" ht="15.6" x14ac:dyDescent="0.3">
      <c r="A13" s="24">
        <v>44953</v>
      </c>
      <c r="B13" s="20">
        <v>624000.69999999995</v>
      </c>
      <c r="C13" s="20">
        <v>104754.75</v>
      </c>
      <c r="D13" s="20">
        <v>29515</v>
      </c>
      <c r="E13" s="20">
        <v>18242.75</v>
      </c>
      <c r="F13" s="20">
        <v>117297.25</v>
      </c>
      <c r="G13" s="20">
        <v>8622.25</v>
      </c>
      <c r="H13" s="20">
        <v>20528.75</v>
      </c>
      <c r="I13" s="20">
        <v>41321.550000000003</v>
      </c>
      <c r="J13" s="20">
        <v>33398.15</v>
      </c>
      <c r="K13" s="20">
        <v>5903.1</v>
      </c>
      <c r="L13" s="20">
        <v>169154.8</v>
      </c>
      <c r="M13" s="20">
        <v>69557</v>
      </c>
      <c r="N13" s="20">
        <v>5705.35</v>
      </c>
    </row>
    <row r="14" spans="1:14" ht="15.6" x14ac:dyDescent="0.3">
      <c r="A14" s="24">
        <v>44955</v>
      </c>
      <c r="B14" s="20">
        <v>890127.7</v>
      </c>
      <c r="C14" s="20">
        <v>154334.75</v>
      </c>
      <c r="D14" s="20">
        <v>44986.75</v>
      </c>
      <c r="E14" s="20">
        <v>29956.75</v>
      </c>
      <c r="F14" s="20">
        <v>176439.5</v>
      </c>
      <c r="G14" s="20">
        <v>12777.25</v>
      </c>
      <c r="H14" s="20">
        <v>38869.5</v>
      </c>
      <c r="I14" s="20">
        <v>47813.599999999999</v>
      </c>
      <c r="J14" s="20">
        <v>41256.35</v>
      </c>
      <c r="K14" s="20">
        <v>3992.35</v>
      </c>
      <c r="L14" s="20">
        <v>217651.25</v>
      </c>
      <c r="M14" s="20">
        <v>112874.05</v>
      </c>
      <c r="N14" s="20">
        <v>9175.6</v>
      </c>
    </row>
    <row r="15" spans="1:14" ht="15.6" x14ac:dyDescent="0.3">
      <c r="A15" s="24">
        <v>44960</v>
      </c>
      <c r="B15" s="20">
        <v>902227.35</v>
      </c>
      <c r="C15" s="20">
        <v>152079.25</v>
      </c>
      <c r="D15" s="20">
        <v>42536</v>
      </c>
      <c r="E15" s="20">
        <v>29879.75</v>
      </c>
      <c r="F15" s="20">
        <v>165375.75</v>
      </c>
      <c r="G15" s="20">
        <v>10707.5</v>
      </c>
      <c r="H15" s="20">
        <v>33413.75</v>
      </c>
      <c r="I15" s="20">
        <v>60646.45</v>
      </c>
      <c r="J15" s="20">
        <v>59805.9</v>
      </c>
      <c r="K15" s="20">
        <v>7814.5</v>
      </c>
      <c r="L15" s="20">
        <v>239647.2</v>
      </c>
      <c r="M15" s="20">
        <v>90519.9</v>
      </c>
      <c r="N15" s="20">
        <v>9801.4</v>
      </c>
    </row>
    <row r="16" spans="1:14" ht="15.6" x14ac:dyDescent="0.3">
      <c r="A16" s="24">
        <v>44962</v>
      </c>
      <c r="B16" s="20">
        <v>1002646.15</v>
      </c>
      <c r="C16" s="20">
        <v>168842.75</v>
      </c>
      <c r="D16" s="20">
        <v>46020.5</v>
      </c>
      <c r="E16" s="20">
        <v>64035.5</v>
      </c>
      <c r="F16" s="20">
        <v>188448.75</v>
      </c>
      <c r="G16" s="20">
        <v>14787</v>
      </c>
      <c r="H16" s="20">
        <v>30212</v>
      </c>
      <c r="I16" s="20">
        <v>48495.75</v>
      </c>
      <c r="J16" s="20">
        <v>54896.95</v>
      </c>
      <c r="K16" s="20">
        <v>6961.45</v>
      </c>
      <c r="L16" s="20">
        <v>245834.8</v>
      </c>
      <c r="M16" s="20">
        <v>120531.15</v>
      </c>
      <c r="N16" s="20">
        <v>13579.55</v>
      </c>
    </row>
    <row r="17" spans="1:14" ht="15.6" x14ac:dyDescent="0.3">
      <c r="A17" s="24">
        <v>44967</v>
      </c>
      <c r="B17" s="20">
        <v>612409.36</v>
      </c>
      <c r="C17" s="20">
        <v>103891.42</v>
      </c>
      <c r="D17" s="20">
        <v>31116.400000000001</v>
      </c>
      <c r="E17" s="20">
        <v>48556.46</v>
      </c>
      <c r="F17" s="20">
        <v>112025.94</v>
      </c>
      <c r="G17" s="20">
        <v>8042.24</v>
      </c>
      <c r="H17" s="20">
        <v>16986.939999999999</v>
      </c>
      <c r="I17" s="20">
        <v>41111.279999999999</v>
      </c>
      <c r="J17" s="20">
        <v>44186.48</v>
      </c>
      <c r="K17" s="20">
        <v>3748.32</v>
      </c>
      <c r="L17" s="20">
        <v>143820.67000000001</v>
      </c>
      <c r="M17" s="20">
        <v>51480.97</v>
      </c>
      <c r="N17" s="20">
        <v>7442.24</v>
      </c>
    </row>
    <row r="18" spans="1:14" ht="15.6" x14ac:dyDescent="0.3">
      <c r="A18" s="24">
        <v>44968</v>
      </c>
      <c r="B18" s="20">
        <v>652971.9</v>
      </c>
      <c r="C18" s="20">
        <v>99749.5</v>
      </c>
      <c r="D18" s="20">
        <v>32000.5</v>
      </c>
      <c r="E18" s="20">
        <v>20616</v>
      </c>
      <c r="F18" s="20">
        <v>122794.75</v>
      </c>
      <c r="G18" s="20">
        <v>8152</v>
      </c>
      <c r="H18" s="20">
        <v>30869.25</v>
      </c>
      <c r="I18" s="20">
        <v>53655.6</v>
      </c>
      <c r="J18" s="20">
        <v>36189.050000000003</v>
      </c>
      <c r="K18" s="20">
        <v>3378.4</v>
      </c>
      <c r="L18" s="20">
        <v>149671.75</v>
      </c>
      <c r="M18" s="20">
        <v>84674.25</v>
      </c>
      <c r="N18" s="20">
        <v>11220.85</v>
      </c>
    </row>
    <row r="19" spans="1:14" ht="15.6" x14ac:dyDescent="0.3">
      <c r="A19" s="24">
        <v>44974</v>
      </c>
      <c r="B19" s="20">
        <v>603330.02</v>
      </c>
      <c r="C19" s="20">
        <v>87762.26</v>
      </c>
      <c r="D19" s="20">
        <v>26476.16</v>
      </c>
      <c r="E19" s="20">
        <v>23205.68</v>
      </c>
      <c r="F19" s="20">
        <v>117294.76</v>
      </c>
      <c r="G19" s="20">
        <v>9043.68</v>
      </c>
      <c r="H19" s="20">
        <v>17729</v>
      </c>
      <c r="I19" s="20">
        <v>45994.13</v>
      </c>
      <c r="J19" s="20">
        <v>46313.53</v>
      </c>
      <c r="K19" s="20">
        <v>3497.53</v>
      </c>
      <c r="L19" s="20">
        <v>157810.65</v>
      </c>
      <c r="M19" s="20">
        <v>57547.71</v>
      </c>
      <c r="N19" s="20">
        <v>10654.93</v>
      </c>
    </row>
    <row r="20" spans="1:14" ht="15.6" x14ac:dyDescent="0.3">
      <c r="A20" s="24">
        <v>44976</v>
      </c>
      <c r="B20" s="20">
        <v>846542.74</v>
      </c>
      <c r="C20" s="20">
        <v>145724.98000000001</v>
      </c>
      <c r="D20" s="20">
        <v>48881.56</v>
      </c>
      <c r="E20" s="20">
        <v>27222.26</v>
      </c>
      <c r="F20" s="20">
        <v>165085.64000000001</v>
      </c>
      <c r="G20" s="20">
        <v>13006.8</v>
      </c>
      <c r="H20" s="20">
        <v>29732.02</v>
      </c>
      <c r="I20" s="20">
        <v>46340.34</v>
      </c>
      <c r="J20" s="20">
        <v>51681.86</v>
      </c>
      <c r="K20" s="20">
        <v>5667.33</v>
      </c>
      <c r="L20" s="20">
        <v>207745.08</v>
      </c>
      <c r="M20" s="20">
        <v>94948.07</v>
      </c>
      <c r="N20" s="20">
        <v>10506.8</v>
      </c>
    </row>
    <row r="21" spans="1:14" ht="15.6" x14ac:dyDescent="0.3">
      <c r="A21" s="24">
        <v>44981</v>
      </c>
      <c r="B21" s="20">
        <v>634132.44999999995</v>
      </c>
      <c r="C21" s="20">
        <v>103308.2</v>
      </c>
      <c r="D21" s="20">
        <v>31998.18</v>
      </c>
      <c r="E21" s="20">
        <v>21693.02</v>
      </c>
      <c r="F21" s="20">
        <v>111678.64</v>
      </c>
      <c r="G21" s="20">
        <v>6456.84</v>
      </c>
      <c r="H21" s="20">
        <v>29899.9</v>
      </c>
      <c r="I21" s="20">
        <v>44696.9</v>
      </c>
      <c r="J21" s="20">
        <v>46971.38</v>
      </c>
      <c r="K21" s="20">
        <v>4634.91</v>
      </c>
      <c r="L21" s="20">
        <v>157807.81</v>
      </c>
      <c r="M21" s="20">
        <v>61070.14</v>
      </c>
      <c r="N21" s="20">
        <v>13916.53</v>
      </c>
    </row>
    <row r="22" spans="1:14" ht="15.6" x14ac:dyDescent="0.3">
      <c r="A22" s="24">
        <v>44983</v>
      </c>
      <c r="B22" s="20">
        <v>726923.1</v>
      </c>
      <c r="C22" s="20">
        <v>132306.63</v>
      </c>
      <c r="D22" s="20">
        <v>40431.160000000003</v>
      </c>
      <c r="E22" s="20">
        <v>17531.45</v>
      </c>
      <c r="F22" s="20">
        <v>140138.13</v>
      </c>
      <c r="G22" s="20">
        <v>6543.54</v>
      </c>
      <c r="H22" s="20">
        <v>32125.88</v>
      </c>
      <c r="I22" s="20">
        <v>46950.76</v>
      </c>
      <c r="J22" s="20">
        <v>57264.23</v>
      </c>
      <c r="K22" s="20">
        <v>5554.36</v>
      </c>
      <c r="L22" s="20">
        <v>169805.27</v>
      </c>
      <c r="M22" s="20">
        <v>78271.69</v>
      </c>
      <c r="N22" s="20">
        <v>0</v>
      </c>
    </row>
    <row r="23" spans="1:14" ht="15.6" x14ac:dyDescent="0.3">
      <c r="A23" s="24">
        <v>44988</v>
      </c>
      <c r="B23" s="20">
        <v>839936.97</v>
      </c>
      <c r="C23" s="20">
        <v>140765.1</v>
      </c>
      <c r="D23" s="20">
        <v>40133.550000000003</v>
      </c>
      <c r="E23" s="20">
        <v>31041.01</v>
      </c>
      <c r="F23" s="20">
        <v>171832.55</v>
      </c>
      <c r="G23" s="20">
        <v>13070.25</v>
      </c>
      <c r="H23" s="20">
        <v>40105.199999999997</v>
      </c>
      <c r="I23" s="20">
        <v>46394.65</v>
      </c>
      <c r="J23" s="20">
        <v>46927.78</v>
      </c>
      <c r="K23" s="20">
        <v>5776.89</v>
      </c>
      <c r="L23" s="20">
        <v>201814.82</v>
      </c>
      <c r="M23" s="20">
        <v>89738.79</v>
      </c>
      <c r="N23" s="20">
        <v>12336.38</v>
      </c>
    </row>
    <row r="24" spans="1:14" ht="15.6" x14ac:dyDescent="0.3">
      <c r="A24" s="24">
        <v>44990</v>
      </c>
      <c r="B24" s="20">
        <v>855525</v>
      </c>
      <c r="C24" s="20">
        <v>146434.04</v>
      </c>
      <c r="D24" s="20">
        <v>43364.76</v>
      </c>
      <c r="E24" s="20">
        <v>39819.93</v>
      </c>
      <c r="F24" s="20">
        <v>171035</v>
      </c>
      <c r="G24" s="20">
        <v>17048.32</v>
      </c>
      <c r="H24" s="20">
        <v>27074.22</v>
      </c>
      <c r="I24" s="20">
        <v>33541.65</v>
      </c>
      <c r="J24" s="20">
        <v>44409.27</v>
      </c>
      <c r="K24" s="20">
        <v>4514.38</v>
      </c>
      <c r="L24" s="20">
        <v>222897.61</v>
      </c>
      <c r="M24" s="20">
        <v>92562.99</v>
      </c>
      <c r="N24" s="20">
        <v>12822.83</v>
      </c>
    </row>
    <row r="25" spans="1:14" ht="15.6" x14ac:dyDescent="0.3">
      <c r="A25" s="24">
        <v>44996</v>
      </c>
      <c r="B25" s="20">
        <v>549504.22</v>
      </c>
      <c r="C25" s="20">
        <v>91931.24</v>
      </c>
      <c r="D25" s="20">
        <v>27517.32</v>
      </c>
      <c r="E25" s="20">
        <v>17879</v>
      </c>
      <c r="F25" s="20">
        <v>106543.12</v>
      </c>
      <c r="G25" s="20">
        <v>8686.32</v>
      </c>
      <c r="H25" s="20">
        <v>20157.759999999998</v>
      </c>
      <c r="I25" s="20">
        <v>32241.31</v>
      </c>
      <c r="J25" s="20">
        <v>25176.79</v>
      </c>
      <c r="K25" s="20">
        <v>1805.08</v>
      </c>
      <c r="L25" s="20">
        <v>151805.01999999999</v>
      </c>
      <c r="M25" s="20">
        <v>56821.96</v>
      </c>
      <c r="N25" s="20">
        <v>8939.2999999999993</v>
      </c>
    </row>
    <row r="26" spans="1:14" ht="15.6" x14ac:dyDescent="0.3">
      <c r="A26" s="24">
        <v>45002</v>
      </c>
      <c r="B26" s="20">
        <v>558361.46</v>
      </c>
      <c r="C26" s="20">
        <v>104541.09</v>
      </c>
      <c r="D26" s="20">
        <v>28756.79</v>
      </c>
      <c r="E26" s="20">
        <v>20963.060000000001</v>
      </c>
      <c r="F26" s="20">
        <v>105400.01</v>
      </c>
      <c r="G26" s="20">
        <v>6080.51</v>
      </c>
      <c r="H26" s="20">
        <v>16722.759999999998</v>
      </c>
      <c r="I26" s="20">
        <v>30598.240000000002</v>
      </c>
      <c r="J26" s="20">
        <v>38698.160000000003</v>
      </c>
      <c r="K26" s="20">
        <v>3764.3</v>
      </c>
      <c r="L26" s="20">
        <v>141693.76999999999</v>
      </c>
      <c r="M26" s="20">
        <v>47894.400000000001</v>
      </c>
      <c r="N26" s="20">
        <v>13248.37</v>
      </c>
    </row>
    <row r="27" spans="1:14" ht="15.6" x14ac:dyDescent="0.3">
      <c r="A27" s="24">
        <v>45004</v>
      </c>
      <c r="B27" s="20">
        <v>840041.11</v>
      </c>
      <c r="C27" s="20">
        <v>139580.26999999999</v>
      </c>
      <c r="D27" s="20">
        <v>42814.95</v>
      </c>
      <c r="E27" s="20">
        <v>29123.67</v>
      </c>
      <c r="F27" s="20">
        <v>166535.03</v>
      </c>
      <c r="G27" s="20">
        <v>9298.0300000000007</v>
      </c>
      <c r="H27" s="20">
        <v>33669.43</v>
      </c>
      <c r="I27" s="20">
        <v>43753.68</v>
      </c>
      <c r="J27" s="20">
        <v>37411.14</v>
      </c>
      <c r="K27" s="20">
        <v>3590.67</v>
      </c>
      <c r="L27" s="20">
        <v>220480.62</v>
      </c>
      <c r="M27" s="20">
        <v>99647.08</v>
      </c>
      <c r="N27" s="20">
        <v>14136.54</v>
      </c>
    </row>
    <row r="28" spans="1:14" ht="15.6" x14ac:dyDescent="0.3">
      <c r="A28" s="24">
        <v>45009</v>
      </c>
      <c r="B28" s="20">
        <v>499442.02</v>
      </c>
      <c r="C28" s="20">
        <v>86295.76</v>
      </c>
      <c r="D28" s="20">
        <v>25887.62</v>
      </c>
      <c r="E28" s="20">
        <v>19181.240000000002</v>
      </c>
      <c r="F28" s="20">
        <v>97687.96</v>
      </c>
      <c r="G28" s="20">
        <v>7737</v>
      </c>
      <c r="H28" s="20">
        <v>18703.830000000002</v>
      </c>
      <c r="I28" s="20">
        <v>41538.14</v>
      </c>
      <c r="J28" s="20">
        <v>19501.48</v>
      </c>
      <c r="K28" s="20">
        <v>8816.76</v>
      </c>
      <c r="L28" s="20">
        <v>122479.67999999999</v>
      </c>
      <c r="M28" s="20">
        <v>40873.93</v>
      </c>
      <c r="N28" s="20">
        <v>10738.62</v>
      </c>
    </row>
    <row r="29" spans="1:14" ht="15.6" x14ac:dyDescent="0.3">
      <c r="A29" s="24">
        <v>45011</v>
      </c>
      <c r="B29" s="20">
        <v>658874.56999999995</v>
      </c>
      <c r="C29" s="20">
        <v>125865.68</v>
      </c>
      <c r="D29" s="20">
        <v>36317.35</v>
      </c>
      <c r="E29" s="20">
        <v>25505.06</v>
      </c>
      <c r="F29" s="20">
        <v>115763.98</v>
      </c>
      <c r="G29" s="20">
        <v>11962.54</v>
      </c>
      <c r="H29" s="20">
        <v>21736.94</v>
      </c>
      <c r="I29" s="20">
        <v>31300.35</v>
      </c>
      <c r="J29" s="20">
        <v>52968.32</v>
      </c>
      <c r="K29" s="20">
        <v>6373.34</v>
      </c>
      <c r="L29" s="20">
        <v>155395.31</v>
      </c>
      <c r="M29" s="20">
        <v>67252.98</v>
      </c>
      <c r="N29" s="20">
        <v>8432.7199999999993</v>
      </c>
    </row>
    <row r="30" spans="1:14" ht="15.6" x14ac:dyDescent="0.3">
      <c r="A30" s="24">
        <v>45016</v>
      </c>
      <c r="B30" s="20">
        <v>685771.72</v>
      </c>
      <c r="C30" s="20">
        <v>105209.76</v>
      </c>
      <c r="D30" s="20">
        <v>35125.360000000001</v>
      </c>
      <c r="E30" s="20">
        <v>24830.560000000001</v>
      </c>
      <c r="F30" s="20">
        <v>115238.86</v>
      </c>
      <c r="G30" s="20">
        <v>9574.2199999999993</v>
      </c>
      <c r="H30" s="20">
        <v>19017.46</v>
      </c>
      <c r="I30" s="20">
        <v>37321.629999999997</v>
      </c>
      <c r="J30" s="20">
        <v>112126.66</v>
      </c>
      <c r="K30" s="20">
        <v>11322.83</v>
      </c>
      <c r="L30" s="20">
        <v>151992.97</v>
      </c>
      <c r="M30" s="20">
        <v>49363.13</v>
      </c>
      <c r="N30" s="20">
        <v>14648.28</v>
      </c>
    </row>
    <row r="31" spans="1:14" ht="15.6" x14ac:dyDescent="0.3">
      <c r="A31" s="24">
        <v>45018</v>
      </c>
      <c r="B31" s="20">
        <v>798179.83999999997</v>
      </c>
      <c r="C31" s="20">
        <v>143928.12</v>
      </c>
      <c r="D31" s="20">
        <v>44901.36</v>
      </c>
      <c r="E31" s="20">
        <v>33862.58</v>
      </c>
      <c r="F31" s="20">
        <v>138427.57999999999</v>
      </c>
      <c r="G31" s="20">
        <v>13525.44</v>
      </c>
      <c r="H31" s="20">
        <v>30559.279999999999</v>
      </c>
      <c r="I31" s="20">
        <v>30791.919999999998</v>
      </c>
      <c r="J31" s="20">
        <v>45567.37</v>
      </c>
      <c r="K31" s="20">
        <v>5981.03</v>
      </c>
      <c r="L31" s="20">
        <v>195487.17</v>
      </c>
      <c r="M31" s="20">
        <v>102236.74</v>
      </c>
      <c r="N31" s="20">
        <v>12911.25</v>
      </c>
    </row>
    <row r="32" spans="1:14" ht="15.6" x14ac:dyDescent="0.3">
      <c r="A32" s="24">
        <v>45023</v>
      </c>
      <c r="B32" s="20">
        <v>377701.81</v>
      </c>
      <c r="C32" s="20">
        <v>67630.94</v>
      </c>
      <c r="D32" s="20">
        <v>21768.34</v>
      </c>
      <c r="E32" s="20">
        <v>14053.68</v>
      </c>
      <c r="F32" s="20">
        <v>65219.26</v>
      </c>
      <c r="G32" s="20">
        <v>6623.44</v>
      </c>
      <c r="H32" s="20">
        <v>14665.68</v>
      </c>
      <c r="I32" s="20">
        <v>29503.88</v>
      </c>
      <c r="J32" s="20">
        <v>36739.85</v>
      </c>
      <c r="K32" s="20">
        <v>2570.48</v>
      </c>
      <c r="L32" s="20">
        <v>90167.08</v>
      </c>
      <c r="M32" s="20">
        <v>22194.58</v>
      </c>
      <c r="N32" s="20">
        <v>6564.6</v>
      </c>
    </row>
    <row r="33" spans="1:14" ht="15.6" x14ac:dyDescent="0.3">
      <c r="A33" s="24">
        <v>45025</v>
      </c>
      <c r="B33" s="20">
        <v>697000.59</v>
      </c>
      <c r="C33" s="20">
        <v>134777.04</v>
      </c>
      <c r="D33" s="20">
        <v>50053.919999999998</v>
      </c>
      <c r="E33" s="20">
        <v>31171.24</v>
      </c>
      <c r="F33" s="20">
        <v>120032.04</v>
      </c>
      <c r="G33" s="20">
        <v>12311.44</v>
      </c>
      <c r="H33" s="20">
        <v>32963.519999999997</v>
      </c>
      <c r="I33" s="20">
        <v>39926.019999999997</v>
      </c>
      <c r="J33" s="20">
        <v>61007.74</v>
      </c>
      <c r="K33" s="20">
        <v>7025.57</v>
      </c>
      <c r="L33" s="20">
        <v>156701.63</v>
      </c>
      <c r="M33" s="20">
        <v>44035.59</v>
      </c>
      <c r="N33" s="20">
        <v>6994.84</v>
      </c>
    </row>
    <row r="34" spans="1:14" ht="15.6" x14ac:dyDescent="0.3">
      <c r="A34" s="24">
        <v>45030</v>
      </c>
      <c r="B34" s="20">
        <v>430546.5</v>
      </c>
      <c r="C34" s="20">
        <v>76691.25</v>
      </c>
      <c r="D34" s="20">
        <v>23513.5</v>
      </c>
      <c r="E34" s="20">
        <v>26659.25</v>
      </c>
      <c r="F34" s="20">
        <v>74967</v>
      </c>
      <c r="G34" s="20">
        <v>9856</v>
      </c>
      <c r="H34" s="20">
        <v>15652.25</v>
      </c>
      <c r="I34" s="20">
        <v>42010</v>
      </c>
      <c r="J34" s="20">
        <v>20135.5</v>
      </c>
      <c r="K34" s="20">
        <v>9711.5</v>
      </c>
      <c r="L34" s="20">
        <v>94828.85</v>
      </c>
      <c r="M34" s="20">
        <v>29762.2</v>
      </c>
      <c r="N34" s="20">
        <v>6759.2</v>
      </c>
    </row>
    <row r="35" spans="1:14" ht="15.6" x14ac:dyDescent="0.3">
      <c r="A35" s="24">
        <v>45032</v>
      </c>
      <c r="B35" s="20">
        <v>565658.19999999995</v>
      </c>
      <c r="C35" s="20">
        <v>105413.75</v>
      </c>
      <c r="D35" s="20">
        <v>36373.5</v>
      </c>
      <c r="E35" s="20">
        <v>14896</v>
      </c>
      <c r="F35" s="20">
        <v>107958</v>
      </c>
      <c r="G35" s="20">
        <v>10489</v>
      </c>
      <c r="H35" s="20">
        <v>19716.25</v>
      </c>
      <c r="I35" s="20">
        <v>36883.550000000003</v>
      </c>
      <c r="J35" s="20">
        <v>48888</v>
      </c>
      <c r="K35" s="20">
        <v>4363.6499999999996</v>
      </c>
      <c r="L35" s="20">
        <v>128618.55</v>
      </c>
      <c r="M35" s="20">
        <v>39750.1</v>
      </c>
      <c r="N35" s="20">
        <v>12307.85</v>
      </c>
    </row>
    <row r="36" spans="1:14" ht="15.6" x14ac:dyDescent="0.3">
      <c r="A36" s="24">
        <v>45037</v>
      </c>
      <c r="B36" s="20">
        <v>313584.77</v>
      </c>
      <c r="C36" s="20">
        <v>58868.480000000003</v>
      </c>
      <c r="D36" s="20">
        <v>17774.68</v>
      </c>
      <c r="E36" s="20">
        <v>13977.88</v>
      </c>
      <c r="F36" s="20">
        <v>51103.26</v>
      </c>
      <c r="G36" s="20">
        <v>5058.5600000000004</v>
      </c>
      <c r="H36" s="20">
        <v>10967.44</v>
      </c>
      <c r="I36" s="20">
        <v>28277.96</v>
      </c>
      <c r="J36" s="20">
        <v>18336.77</v>
      </c>
      <c r="K36" s="20">
        <v>8976.59</v>
      </c>
      <c r="L36" s="20">
        <v>63613.52</v>
      </c>
      <c r="M36" s="20">
        <v>27277.61</v>
      </c>
      <c r="N36" s="20">
        <v>9352.02</v>
      </c>
    </row>
    <row r="37" spans="1:14" ht="15.6" x14ac:dyDescent="0.3">
      <c r="A37" s="24">
        <v>45039</v>
      </c>
      <c r="B37" s="20">
        <v>472029.78</v>
      </c>
      <c r="C37" s="20">
        <v>95173.440000000002</v>
      </c>
      <c r="D37" s="20">
        <v>23167.9</v>
      </c>
      <c r="E37" s="20">
        <v>15475.04</v>
      </c>
      <c r="F37" s="20">
        <v>81979.5</v>
      </c>
      <c r="G37" s="20">
        <v>7461.62</v>
      </c>
      <c r="H37" s="20">
        <v>15368.4</v>
      </c>
      <c r="I37" s="20">
        <v>33848.79</v>
      </c>
      <c r="J37" s="20">
        <v>30683.59</v>
      </c>
      <c r="K37" s="20">
        <v>5318.39</v>
      </c>
      <c r="L37" s="20">
        <v>110145.81</v>
      </c>
      <c r="M37" s="20">
        <v>45818.38</v>
      </c>
      <c r="N37" s="20">
        <v>7588.92</v>
      </c>
    </row>
    <row r="38" spans="1:14" ht="15.6" x14ac:dyDescent="0.3">
      <c r="A38" s="24">
        <v>45044</v>
      </c>
      <c r="B38" s="20">
        <v>384676.47</v>
      </c>
      <c r="C38" s="20">
        <v>64987.1</v>
      </c>
      <c r="D38" s="20">
        <v>21043.3</v>
      </c>
      <c r="E38" s="20">
        <v>31434.76</v>
      </c>
      <c r="F38" s="20">
        <v>63844.68</v>
      </c>
      <c r="G38" s="20">
        <v>7743.96</v>
      </c>
      <c r="H38" s="20">
        <v>12609.82</v>
      </c>
      <c r="I38" s="20">
        <v>27545.47</v>
      </c>
      <c r="J38" s="20">
        <v>30215.61</v>
      </c>
      <c r="K38" s="20">
        <v>5314.78</v>
      </c>
      <c r="L38" s="20">
        <v>91492.35</v>
      </c>
      <c r="M38" s="20">
        <v>24439.200000000001</v>
      </c>
      <c r="N38" s="20">
        <v>4005.44</v>
      </c>
    </row>
    <row r="39" spans="1:14" ht="15.6" x14ac:dyDescent="0.3">
      <c r="A39" s="24">
        <v>45046</v>
      </c>
      <c r="B39" s="20">
        <v>424633.42</v>
      </c>
      <c r="C39" s="20">
        <v>81213.36</v>
      </c>
      <c r="D39" s="20">
        <v>31726.22</v>
      </c>
      <c r="E39" s="20">
        <v>11133.1</v>
      </c>
      <c r="F39" s="20">
        <v>69255.02</v>
      </c>
      <c r="G39" s="20">
        <v>9626.16</v>
      </c>
      <c r="H39" s="20">
        <v>15950.92</v>
      </c>
      <c r="I39" s="20">
        <v>32923.74</v>
      </c>
      <c r="J39" s="20">
        <v>31846.400000000001</v>
      </c>
      <c r="K39" s="20">
        <v>9635.6299999999992</v>
      </c>
      <c r="L39" s="20">
        <v>108638.39</v>
      </c>
      <c r="M39" s="20">
        <v>14505.72</v>
      </c>
      <c r="N39" s="20">
        <v>8178.76</v>
      </c>
    </row>
    <row r="40" spans="1:14" ht="15.6" x14ac:dyDescent="0.3">
      <c r="A40" s="24">
        <v>45247</v>
      </c>
      <c r="B40" s="20">
        <v>393945.82</v>
      </c>
      <c r="C40" s="20">
        <v>69658.69</v>
      </c>
      <c r="D40" s="20">
        <v>18242.759999999998</v>
      </c>
      <c r="E40" s="20">
        <v>15751.7</v>
      </c>
      <c r="F40" s="20">
        <v>76060.09</v>
      </c>
      <c r="G40" s="20">
        <v>4624.57</v>
      </c>
      <c r="H40" s="20">
        <v>27773.23</v>
      </c>
      <c r="I40" s="20">
        <v>23672.76</v>
      </c>
      <c r="J40" s="20">
        <v>18181.16</v>
      </c>
      <c r="K40" s="20">
        <v>0</v>
      </c>
      <c r="L40" s="20">
        <v>92254.99</v>
      </c>
      <c r="M40" s="20">
        <v>40591.360000000001</v>
      </c>
      <c r="N40" s="20">
        <v>5388.88</v>
      </c>
    </row>
    <row r="41" spans="1:14" ht="15.6" x14ac:dyDescent="0.3">
      <c r="A41" s="24">
        <v>45254</v>
      </c>
      <c r="B41" s="20">
        <v>327521.65000000002</v>
      </c>
      <c r="C41" s="20">
        <v>56749.85</v>
      </c>
      <c r="D41" s="20">
        <v>21371.84</v>
      </c>
      <c r="E41" s="20">
        <v>9419.86</v>
      </c>
      <c r="F41" s="20">
        <v>65217.120000000003</v>
      </c>
      <c r="G41" s="20">
        <v>6718.32</v>
      </c>
      <c r="H41" s="20">
        <v>9879.2099999999991</v>
      </c>
      <c r="I41" s="20">
        <v>17873.45</v>
      </c>
      <c r="J41" s="20">
        <v>12773.26</v>
      </c>
      <c r="K41" s="20">
        <v>0</v>
      </c>
      <c r="L41" s="20">
        <v>89779.73</v>
      </c>
      <c r="M41" s="20">
        <v>26560.81</v>
      </c>
      <c r="N41" s="20">
        <v>8617.3700000000008</v>
      </c>
    </row>
    <row r="42" spans="1:14" ht="15.6" x14ac:dyDescent="0.3">
      <c r="A42" s="24">
        <v>45256</v>
      </c>
      <c r="B42" s="20">
        <v>502358.81</v>
      </c>
      <c r="C42" s="20">
        <v>75531.16</v>
      </c>
      <c r="D42" s="20">
        <v>21191.98</v>
      </c>
      <c r="E42" s="20">
        <v>20551.27</v>
      </c>
      <c r="F42" s="20">
        <v>88609.37</v>
      </c>
      <c r="G42" s="20">
        <v>9007.34</v>
      </c>
      <c r="H42" s="20">
        <v>14353.87</v>
      </c>
      <c r="I42" s="20">
        <v>63691.53</v>
      </c>
      <c r="J42" s="20">
        <v>17489.54</v>
      </c>
      <c r="K42" s="20">
        <v>0</v>
      </c>
      <c r="L42" s="20">
        <v>118649.9</v>
      </c>
      <c r="M42" s="20">
        <v>63684.02</v>
      </c>
      <c r="N42" s="20">
        <v>7071.77</v>
      </c>
    </row>
    <row r="43" spans="1:14" ht="15.6" x14ac:dyDescent="0.3">
      <c r="A43" s="24">
        <v>45261</v>
      </c>
      <c r="B43" s="20">
        <v>442030.9</v>
      </c>
      <c r="C43" s="20">
        <v>78909.06</v>
      </c>
      <c r="D43" s="20">
        <v>21958.2</v>
      </c>
      <c r="E43" s="20">
        <v>24059.94</v>
      </c>
      <c r="F43" s="20">
        <v>90076.04</v>
      </c>
      <c r="G43" s="20">
        <v>9082.16</v>
      </c>
      <c r="H43" s="20">
        <v>13843.08</v>
      </c>
      <c r="I43" s="20">
        <v>35100.400000000001</v>
      </c>
      <c r="J43" s="20">
        <v>14161.6</v>
      </c>
      <c r="K43" s="20">
        <v>0</v>
      </c>
      <c r="L43" s="20">
        <v>102378.19</v>
      </c>
      <c r="M43" s="20">
        <v>42983.01</v>
      </c>
      <c r="N43" s="20">
        <v>7214.98</v>
      </c>
    </row>
    <row r="44" spans="1:14" ht="15.6" x14ac:dyDescent="0.3">
      <c r="A44" s="24">
        <v>45263</v>
      </c>
      <c r="B44" s="20">
        <v>525741.80000000005</v>
      </c>
      <c r="C44" s="20">
        <v>76388.639999999999</v>
      </c>
      <c r="D44" s="20">
        <v>20872.12</v>
      </c>
      <c r="E44" s="20">
        <v>20097.18</v>
      </c>
      <c r="F44" s="20">
        <v>94320.4</v>
      </c>
      <c r="G44" s="20">
        <v>7408.04</v>
      </c>
      <c r="H44" s="20">
        <v>12566.66</v>
      </c>
      <c r="I44" s="20">
        <v>33337.1</v>
      </c>
      <c r="J44" s="20">
        <v>76623.42</v>
      </c>
      <c r="K44" s="20">
        <v>0</v>
      </c>
      <c r="L44" s="20">
        <v>120838.31</v>
      </c>
      <c r="M44" s="20">
        <v>53487.22</v>
      </c>
      <c r="N44" s="20">
        <v>7483.98</v>
      </c>
    </row>
    <row r="45" spans="1:14" ht="15.6" x14ac:dyDescent="0.3">
      <c r="A45" s="24">
        <v>45268</v>
      </c>
      <c r="B45" s="20">
        <v>381918.39</v>
      </c>
      <c r="C45" s="20">
        <v>64261.54</v>
      </c>
      <c r="D45" s="20">
        <v>19316.439999999999</v>
      </c>
      <c r="E45" s="20">
        <v>12846.88</v>
      </c>
      <c r="F45" s="20">
        <v>73529.78</v>
      </c>
      <c r="G45" s="20">
        <v>8835.7800000000007</v>
      </c>
      <c r="H45" s="20">
        <v>14330.62</v>
      </c>
      <c r="I45" s="20">
        <v>31743.77</v>
      </c>
      <c r="J45" s="20">
        <v>20896.07</v>
      </c>
      <c r="K45" s="20">
        <v>0</v>
      </c>
      <c r="L45" s="20">
        <v>90853.49</v>
      </c>
      <c r="M45" s="20">
        <v>30406.080000000002</v>
      </c>
      <c r="N45" s="20">
        <v>12946.44</v>
      </c>
    </row>
    <row r="46" spans="1:14" ht="15.6" x14ac:dyDescent="0.3">
      <c r="A46" s="24">
        <v>45270</v>
      </c>
      <c r="B46" s="20">
        <v>471410.17</v>
      </c>
      <c r="C46" s="20">
        <v>78788.100000000006</v>
      </c>
      <c r="D46" s="20">
        <v>21913.599999999999</v>
      </c>
      <c r="E46" s="20">
        <v>17939.099999999999</v>
      </c>
      <c r="F46" s="20">
        <v>87571.96</v>
      </c>
      <c r="G46" s="20">
        <v>6328.36</v>
      </c>
      <c r="H46" s="20">
        <v>15910.04</v>
      </c>
      <c r="I46" s="20">
        <v>36776.910000000003</v>
      </c>
      <c r="J46" s="20">
        <v>20731.91</v>
      </c>
      <c r="K46" s="20">
        <v>0</v>
      </c>
      <c r="L46" s="20">
        <v>116211.85</v>
      </c>
      <c r="M46" s="20">
        <v>54020.63</v>
      </c>
      <c r="N46" s="20">
        <v>12134.98</v>
      </c>
    </row>
    <row r="47" spans="1:14" ht="15.6" x14ac:dyDescent="0.3">
      <c r="A47" s="24">
        <v>45275</v>
      </c>
      <c r="B47" s="20">
        <v>465110.7</v>
      </c>
      <c r="C47" s="20">
        <v>82657.75</v>
      </c>
      <c r="D47" s="20">
        <v>19894</v>
      </c>
      <c r="E47" s="20">
        <v>17671.75</v>
      </c>
      <c r="F47" s="20">
        <v>86418.75</v>
      </c>
      <c r="G47" s="20">
        <v>5298.75</v>
      </c>
      <c r="H47" s="20">
        <v>16239</v>
      </c>
      <c r="I47" s="20">
        <v>31018.65</v>
      </c>
      <c r="J47" s="20">
        <v>36167.4</v>
      </c>
      <c r="K47" s="20">
        <v>0</v>
      </c>
      <c r="L47" s="20">
        <v>119572.55</v>
      </c>
      <c r="M47" s="20">
        <v>39772.1</v>
      </c>
      <c r="N47" s="20">
        <v>7257.8</v>
      </c>
    </row>
    <row r="48" spans="1:14" ht="15.6" x14ac:dyDescent="0.3">
      <c r="A48" s="24">
        <v>45277</v>
      </c>
      <c r="B48" s="20">
        <v>487198.5</v>
      </c>
      <c r="C48" s="20">
        <v>82009.5</v>
      </c>
      <c r="D48" s="20">
        <v>25588.75</v>
      </c>
      <c r="E48" s="20">
        <v>33201.25</v>
      </c>
      <c r="F48" s="20">
        <v>91776.25</v>
      </c>
      <c r="G48" s="20">
        <v>6597.75</v>
      </c>
      <c r="H48" s="20">
        <v>15519</v>
      </c>
      <c r="I48" s="20">
        <v>23887.9</v>
      </c>
      <c r="J48" s="20">
        <v>33259.199999999997</v>
      </c>
      <c r="K48" s="20">
        <v>0</v>
      </c>
      <c r="L48" s="20">
        <v>123934.8</v>
      </c>
      <c r="M48" s="20">
        <v>42717.3</v>
      </c>
      <c r="N48" s="20">
        <v>5778.7</v>
      </c>
    </row>
    <row r="49" spans="1:14" ht="15.6" x14ac:dyDescent="0.3">
      <c r="A49" s="23" t="s">
        <v>148</v>
      </c>
      <c r="B49" s="20">
        <v>24616255.370000001</v>
      </c>
      <c r="C49" s="20">
        <v>4194306.46</v>
      </c>
      <c r="D49" s="20">
        <v>1258720.01</v>
      </c>
      <c r="E49" s="20">
        <v>978423.42</v>
      </c>
      <c r="F49" s="20">
        <v>4649831.54</v>
      </c>
      <c r="G49" s="20">
        <v>373446.86</v>
      </c>
      <c r="H49" s="20">
        <v>925168.22</v>
      </c>
      <c r="I49" s="20">
        <v>1508624.93</v>
      </c>
      <c r="J49" s="20">
        <v>1593158.98</v>
      </c>
      <c r="K49" s="20">
        <v>180400.78</v>
      </c>
      <c r="L49" s="20">
        <v>6090507.7199999997</v>
      </c>
      <c r="M49" s="20">
        <v>2474452.0299999998</v>
      </c>
      <c r="N49" s="20">
        <v>366693.4</v>
      </c>
    </row>
  </sheetData>
  <pageMargins left="0" right="0" top="0.25" bottom="0" header="0.3" footer="0.3"/>
  <pageSetup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29" t="s">
        <v>68</v>
      </c>
      <c r="B1" s="29"/>
      <c r="C1" s="29"/>
    </row>
    <row r="2" spans="1:5" x14ac:dyDescent="0.3">
      <c r="A2" s="3" t="s">
        <v>69</v>
      </c>
      <c r="B2" s="13">
        <v>44916</v>
      </c>
      <c r="C2" s="3"/>
      <c r="D2" s="3" t="s">
        <v>70</v>
      </c>
      <c r="E2" s="13">
        <v>45279</v>
      </c>
    </row>
    <row r="3" spans="1:5" x14ac:dyDescent="0.3">
      <c r="A3" s="3" t="s">
        <v>72</v>
      </c>
      <c r="B3" s="3" t="s">
        <v>73</v>
      </c>
      <c r="D3" s="3" t="s">
        <v>82</v>
      </c>
      <c r="E3" s="3" t="s">
        <v>82</v>
      </c>
    </row>
    <row r="4" spans="1:5" ht="28.8" x14ac:dyDescent="0.3">
      <c r="A4" s="3" t="s">
        <v>74</v>
      </c>
      <c r="B4" s="3" t="s">
        <v>161</v>
      </c>
      <c r="D4" s="3"/>
      <c r="E4" s="3"/>
    </row>
    <row r="5" spans="1:5" x14ac:dyDescent="0.3">
      <c r="A5" s="3" t="s">
        <v>75</v>
      </c>
      <c r="B5" s="25">
        <v>40</v>
      </c>
    </row>
    <row r="6" spans="1:5" x14ac:dyDescent="0.3">
      <c r="A6" s="3" t="s">
        <v>225</v>
      </c>
      <c r="B6" s="25">
        <v>417</v>
      </c>
    </row>
    <row r="7" spans="1:5" x14ac:dyDescent="0.3">
      <c r="A7" s="3" t="s">
        <v>76</v>
      </c>
      <c r="B7" s="25">
        <v>0</v>
      </c>
    </row>
    <row r="8" spans="1:5" x14ac:dyDescent="0.3">
      <c r="A8" s="3" t="s">
        <v>77</v>
      </c>
      <c r="B8" s="25">
        <v>0</v>
      </c>
    </row>
    <row r="9" spans="1:5" x14ac:dyDescent="0.3">
      <c r="A9" s="3" t="s">
        <v>78</v>
      </c>
      <c r="B9" s="25">
        <v>0</v>
      </c>
    </row>
    <row r="10" spans="1:5" x14ac:dyDescent="0.3">
      <c r="A10" s="3" t="s">
        <v>226</v>
      </c>
      <c r="B10" s="25">
        <f>+'Consolidated Pools Report'!B49</f>
        <v>24616255.370000001</v>
      </c>
    </row>
    <row r="11" spans="1:5" x14ac:dyDescent="0.3">
      <c r="A11" s="3" t="s">
        <v>227</v>
      </c>
      <c r="B11" s="25">
        <v>2499800</v>
      </c>
    </row>
    <row r="12" spans="1:5" x14ac:dyDescent="0.3">
      <c r="A12" s="3" t="s">
        <v>228</v>
      </c>
      <c r="B12" s="25">
        <v>2973</v>
      </c>
    </row>
    <row r="13" spans="1:5" x14ac:dyDescent="0.3">
      <c r="A13" s="3" t="s">
        <v>79</v>
      </c>
      <c r="B13" s="5">
        <v>7.13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2024-02-09T14:49:56Z</cp:lastPrinted>
  <dcterms:created xsi:type="dcterms:W3CDTF">2013-05-10T17:00:07Z</dcterms:created>
  <dcterms:modified xsi:type="dcterms:W3CDTF">2024-03-19T13:37:55Z</dcterms:modified>
</cp:coreProperties>
</file>